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0490" windowHeight="765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  <sheet name="Khmberi ev erekhaneri tiv 1" sheetId="23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1" i="21" l="1"/>
  <c r="C10" i="21" l="1"/>
  <c r="J18" i="12"/>
  <c r="J17" i="12"/>
  <c r="D12" i="11" l="1"/>
  <c r="C8" i="23" l="1"/>
  <c r="A4" i="23"/>
  <c r="A2" i="23"/>
  <c r="F19" i="22"/>
  <c r="E19" i="22"/>
  <c r="D19" i="22"/>
  <c r="C19" i="22"/>
  <c r="F15" i="22"/>
  <c r="E15" i="22"/>
  <c r="D15" i="22"/>
  <c r="C15" i="22"/>
  <c r="F11" i="22"/>
  <c r="E11" i="22"/>
  <c r="D11" i="22"/>
  <c r="C11" i="22"/>
  <c r="C23" i="22" s="1"/>
  <c r="F7" i="22"/>
  <c r="F23" i="22" s="1"/>
  <c r="E7" i="22"/>
  <c r="E23" i="22" s="1"/>
  <c r="D7" i="22"/>
  <c r="D23" i="22" s="1"/>
  <c r="A2" i="22"/>
  <c r="E20" i="21"/>
  <c r="E18" i="21"/>
  <c r="E11" i="21"/>
  <c r="D11" i="21"/>
  <c r="A2" i="21"/>
  <c r="M27" i="12"/>
  <c r="J27" i="12"/>
  <c r="F27" i="12"/>
  <c r="M28" i="12" s="1"/>
  <c r="L19" i="12"/>
  <c r="K19" i="12"/>
  <c r="I19" i="12"/>
  <c r="H19" i="12"/>
  <c r="G19" i="12"/>
  <c r="E19" i="12"/>
  <c r="D19" i="12"/>
  <c r="C19" i="12"/>
  <c r="M18" i="12"/>
  <c r="F18" i="12"/>
  <c r="M17" i="12"/>
  <c r="F17" i="12"/>
  <c r="F19" i="12" s="1"/>
  <c r="F20" i="12" s="1"/>
  <c r="M16" i="12"/>
  <c r="J16" i="12"/>
  <c r="M15" i="12"/>
  <c r="J15" i="12"/>
  <c r="M14" i="12"/>
  <c r="J14" i="12"/>
  <c r="M13" i="12"/>
  <c r="J13" i="12"/>
  <c r="M12" i="12"/>
  <c r="J12" i="12"/>
  <c r="M11" i="12"/>
  <c r="J11" i="12"/>
  <c r="M10" i="12"/>
  <c r="J10" i="12"/>
  <c r="M9" i="12"/>
  <c r="J9" i="12"/>
  <c r="M8" i="12"/>
  <c r="J8" i="12"/>
  <c r="M7" i="12"/>
  <c r="M19" i="12" s="1"/>
  <c r="M20" i="12" s="1"/>
  <c r="J7" i="12"/>
  <c r="J19" i="12" s="1"/>
  <c r="J20" i="12" s="1"/>
  <c r="D33" i="19" s="1"/>
  <c r="D26" i="9" s="1"/>
  <c r="E26" i="9" s="1"/>
  <c r="A2" i="12"/>
  <c r="J17" i="11"/>
  <c r="D17" i="11"/>
  <c r="C17" i="11"/>
  <c r="J16" i="11"/>
  <c r="D16" i="11"/>
  <c r="C16" i="11"/>
  <c r="M10" i="11"/>
  <c r="M7" i="11"/>
  <c r="M11" i="11" s="1"/>
  <c r="D29" i="19" s="1"/>
  <c r="D22" i="9" s="1"/>
  <c r="A2" i="11"/>
  <c r="D54" i="18"/>
  <c r="D60" i="18" s="1"/>
  <c r="F60" i="18" s="1"/>
  <c r="D30" i="18"/>
  <c r="D8" i="18"/>
  <c r="D34" i="18" s="1"/>
  <c r="A2" i="18"/>
  <c r="D79" i="10"/>
  <c r="E79" i="10" s="1"/>
  <c r="B79" i="10"/>
  <c r="D78" i="10"/>
  <c r="E78" i="10" s="1"/>
  <c r="B78" i="10"/>
  <c r="C77" i="10"/>
  <c r="D76" i="10"/>
  <c r="E76" i="10" s="1"/>
  <c r="D75" i="10"/>
  <c r="E75" i="10" s="1"/>
  <c r="D74" i="10"/>
  <c r="E74" i="10" s="1"/>
  <c r="C73" i="10"/>
  <c r="D72" i="10"/>
  <c r="E72" i="10" s="1"/>
  <c r="B72" i="10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B57" i="10"/>
  <c r="B56" i="10"/>
  <c r="C30" i="10"/>
  <c r="D16" i="10"/>
  <c r="E16" i="10" s="1"/>
  <c r="D11" i="10"/>
  <c r="E11" i="10" s="1"/>
  <c r="C7" i="10"/>
  <c r="E6" i="10"/>
  <c r="F5" i="10"/>
  <c r="F5" i="9" s="1"/>
  <c r="A2" i="10"/>
  <c r="D61" i="9"/>
  <c r="E61" i="9" s="1"/>
  <c r="D60" i="9"/>
  <c r="E60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C30" i="9"/>
  <c r="D29" i="9"/>
  <c r="E29" i="9" s="1"/>
  <c r="D28" i="9"/>
  <c r="E28" i="9" s="1"/>
  <c r="C21" i="9"/>
  <c r="D20" i="9"/>
  <c r="E20" i="9" s="1"/>
  <c r="D19" i="9"/>
  <c r="E19" i="9" s="1"/>
  <c r="D18" i="9"/>
  <c r="E18" i="9" s="1"/>
  <c r="D17" i="9"/>
  <c r="E17" i="9" s="1"/>
  <c r="C15" i="9"/>
  <c r="D14" i="9"/>
  <c r="E14" i="9" s="1"/>
  <c r="D13" i="9"/>
  <c r="E13" i="9" s="1"/>
  <c r="D12" i="9"/>
  <c r="E12" i="9" s="1"/>
  <c r="C6" i="9"/>
  <c r="C62" i="9" s="1"/>
  <c r="A2" i="9"/>
  <c r="C89" i="7"/>
  <c r="B89" i="7"/>
  <c r="C84" i="7"/>
  <c r="C80" i="7"/>
  <c r="C71" i="7" s="1"/>
  <c r="C72" i="7"/>
  <c r="C69" i="7"/>
  <c r="D62" i="10" s="1"/>
  <c r="E62" i="10" s="1"/>
  <c r="C68" i="7"/>
  <c r="D61" i="10" s="1"/>
  <c r="C64" i="7"/>
  <c r="D57" i="10" s="1"/>
  <c r="E57" i="10" s="1"/>
  <c r="C63" i="7"/>
  <c r="D56" i="10" s="1"/>
  <c r="E56" i="10" s="1"/>
  <c r="C62" i="7"/>
  <c r="D55" i="10" s="1"/>
  <c r="E55" i="10" s="1"/>
  <c r="C61" i="7"/>
  <c r="D54" i="10" s="1"/>
  <c r="E54" i="10" s="1"/>
  <c r="C60" i="7"/>
  <c r="D53" i="10" s="1"/>
  <c r="E53" i="10" s="1"/>
  <c r="C59" i="7"/>
  <c r="D52" i="10" s="1"/>
  <c r="E52" i="10" s="1"/>
  <c r="C58" i="7"/>
  <c r="D51" i="10" s="1"/>
  <c r="E51" i="10" s="1"/>
  <c r="C57" i="7"/>
  <c r="D50" i="10" s="1"/>
  <c r="E50" i="10" s="1"/>
  <c r="C56" i="7"/>
  <c r="D49" i="10" s="1"/>
  <c r="E49" i="10" s="1"/>
  <c r="C55" i="7"/>
  <c r="D48" i="10" s="1"/>
  <c r="E48" i="10" s="1"/>
  <c r="C54" i="7"/>
  <c r="D47" i="10" s="1"/>
  <c r="E47" i="10" s="1"/>
  <c r="C53" i="7"/>
  <c r="D46" i="10" s="1"/>
  <c r="E46" i="10" s="1"/>
  <c r="C52" i="7"/>
  <c r="D45" i="10" s="1"/>
  <c r="E45" i="10" s="1"/>
  <c r="C50" i="7"/>
  <c r="D43" i="10" s="1"/>
  <c r="E43" i="10" s="1"/>
  <c r="C49" i="7"/>
  <c r="D42" i="10" s="1"/>
  <c r="E42" i="10" s="1"/>
  <c r="C48" i="7"/>
  <c r="D41" i="10" s="1"/>
  <c r="E41" i="10" s="1"/>
  <c r="C47" i="7"/>
  <c r="D40" i="10" s="1"/>
  <c r="E40" i="10" s="1"/>
  <c r="C46" i="7"/>
  <c r="D39" i="10" s="1"/>
  <c r="E39" i="10" s="1"/>
  <c r="C45" i="7"/>
  <c r="D38" i="10" s="1"/>
  <c r="E38" i="10" s="1"/>
  <c r="C44" i="7"/>
  <c r="D37" i="10" s="1"/>
  <c r="E37" i="10" s="1"/>
  <c r="C43" i="7"/>
  <c r="D36" i="10" s="1"/>
  <c r="E36" i="10" s="1"/>
  <c r="C42" i="7"/>
  <c r="D35" i="10" s="1"/>
  <c r="E35" i="10" s="1"/>
  <c r="C41" i="7"/>
  <c r="D34" i="10" s="1"/>
  <c r="E34" i="10" s="1"/>
  <c r="C40" i="7"/>
  <c r="D33" i="10" s="1"/>
  <c r="E33" i="10" s="1"/>
  <c r="C39" i="7"/>
  <c r="D32" i="10" s="1"/>
  <c r="E32" i="10" s="1"/>
  <c r="C38" i="7"/>
  <c r="D31" i="10" s="1"/>
  <c r="C36" i="7"/>
  <c r="D29" i="10" s="1"/>
  <c r="E29" i="10" s="1"/>
  <c r="C35" i="7"/>
  <c r="D28" i="10" s="1"/>
  <c r="E28" i="10" s="1"/>
  <c r="C26" i="7"/>
  <c r="D19" i="10" s="1"/>
  <c r="E19" i="10" s="1"/>
  <c r="C25" i="7"/>
  <c r="D18" i="10" s="1"/>
  <c r="E18" i="10" s="1"/>
  <c r="C24" i="7"/>
  <c r="D17" i="10" s="1"/>
  <c r="E17" i="10" s="1"/>
  <c r="C22" i="7"/>
  <c r="D15" i="10" s="1"/>
  <c r="E15" i="10" s="1"/>
  <c r="C21" i="7"/>
  <c r="D14" i="10" s="1"/>
  <c r="E14" i="10" s="1"/>
  <c r="C20" i="7"/>
  <c r="D13" i="10" s="1"/>
  <c r="E13" i="10" s="1"/>
  <c r="C17" i="7"/>
  <c r="D10" i="10" s="1"/>
  <c r="E10" i="10" s="1"/>
  <c r="C16" i="7"/>
  <c r="D9" i="10" s="1"/>
  <c r="E9" i="10" s="1"/>
  <c r="C13" i="7"/>
  <c r="C63" i="18" s="1"/>
  <c r="A8" i="7"/>
  <c r="D37" i="19"/>
  <c r="D34" i="19"/>
  <c r="D27" i="9" s="1"/>
  <c r="E27" i="9" s="1"/>
  <c r="D32" i="19"/>
  <c r="D25" i="9" s="1"/>
  <c r="E25" i="9" s="1"/>
  <c r="D31" i="19"/>
  <c r="D24" i="9" s="1"/>
  <c r="E24" i="9" s="1"/>
  <c r="D30" i="19"/>
  <c r="D23" i="9" s="1"/>
  <c r="E23" i="9" s="1"/>
  <c r="D21" i="19"/>
  <c r="D16" i="9" s="1"/>
  <c r="D16" i="19"/>
  <c r="D11" i="9" s="1"/>
  <c r="E11" i="9" s="1"/>
  <c r="D15" i="19"/>
  <c r="D10" i="9" s="1"/>
  <c r="E10" i="9" s="1"/>
  <c r="D14" i="19"/>
  <c r="D9" i="9" s="1"/>
  <c r="E9" i="9" s="1"/>
  <c r="D13" i="19"/>
  <c r="D8" i="9" s="1"/>
  <c r="D20" i="19" l="1"/>
  <c r="D30" i="9"/>
  <c r="E30" i="9" s="1"/>
  <c r="C65" i="7"/>
  <c r="C37" i="7"/>
  <c r="C21" i="10"/>
  <c r="C20" i="10" s="1"/>
  <c r="C80" i="10"/>
  <c r="C15" i="7"/>
  <c r="D8" i="10" s="1"/>
  <c r="E8" i="10" s="1"/>
  <c r="D12" i="19"/>
  <c r="D7" i="9" s="1"/>
  <c r="E7" i="9" s="1"/>
  <c r="D73" i="10"/>
  <c r="E73" i="10" s="1"/>
  <c r="D65" i="10"/>
  <c r="D77" i="10"/>
  <c r="E77" i="10" s="1"/>
  <c r="E8" i="9"/>
  <c r="E16" i="9"/>
  <c r="D15" i="9"/>
  <c r="E15" i="9" s="1"/>
  <c r="E22" i="9"/>
  <c r="E31" i="10"/>
  <c r="D30" i="10"/>
  <c r="E30" i="10" s="1"/>
  <c r="D51" i="19"/>
  <c r="D69" i="19" s="1"/>
  <c r="C19" i="7"/>
  <c r="C29" i="7"/>
  <c r="C30" i="7"/>
  <c r="D23" i="10" s="1"/>
  <c r="E23" i="10" s="1"/>
  <c r="C31" i="7"/>
  <c r="D24" i="10" s="1"/>
  <c r="E24" i="10" s="1"/>
  <c r="C32" i="7"/>
  <c r="C33" i="7"/>
  <c r="C34" i="7"/>
  <c r="E61" i="10"/>
  <c r="D58" i="10"/>
  <c r="E58" i="10" s="1"/>
  <c r="D26" i="19" l="1"/>
  <c r="E65" i="10"/>
  <c r="D64" i="10"/>
  <c r="E64" i="10" s="1"/>
  <c r="D27" i="10"/>
  <c r="E27" i="10" s="1"/>
  <c r="D26" i="10"/>
  <c r="E26" i="10" s="1"/>
  <c r="D25" i="10"/>
  <c r="E25" i="10" s="1"/>
  <c r="D22" i="10"/>
  <c r="D12" i="10"/>
  <c r="C14" i="7"/>
  <c r="D44" i="9"/>
  <c r="C51" i="7"/>
  <c r="D44" i="10" s="1"/>
  <c r="E44" i="10" s="1"/>
  <c r="D6" i="9"/>
  <c r="E6" i="9" l="1"/>
  <c r="E44" i="9"/>
  <c r="D21" i="9"/>
  <c r="E21" i="9" s="1"/>
  <c r="E12" i="10"/>
  <c r="D7" i="10"/>
  <c r="C28" i="7"/>
  <c r="C27" i="7" s="1"/>
  <c r="C87" i="7" s="1"/>
  <c r="E22" i="10"/>
  <c r="D21" i="10"/>
  <c r="E21" i="10" l="1"/>
  <c r="D20" i="10"/>
  <c r="E20" i="10" s="1"/>
  <c r="E7" i="10"/>
  <c r="D62" i="9"/>
  <c r="E62" i="9" s="1"/>
  <c r="D80" i="10" l="1"/>
  <c r="E80" i="10" s="1"/>
  <c r="H8" i="10"/>
</calcChain>
</file>

<file path=xl/sharedStrings.xml><?xml version="1.0" encoding="utf-8"?>
<sst xmlns="http://schemas.openxmlformats.org/spreadsheetml/2006/main" count="666" uniqueCount="275">
  <si>
    <t>Հաստատված է</t>
  </si>
  <si>
    <t>Երևանի քաղաքապետի</t>
  </si>
  <si>
    <t>«---------» ---------------- 2022թ.</t>
  </si>
  <si>
    <t>հ. --------------- - Ա որոշմամբ</t>
  </si>
  <si>
    <t>Ն  Ա  Խ  Ա  Հ  Ա  Շ  Ի  Վ</t>
  </si>
  <si>
    <t xml:space="preserve">«ԵՐԵՎԱՆԻ ԱՐԱԲԿԻՐԻ ՇԱԽՄԱՏԻ ՄԱՆԿԱՊԱՏԱՆԵԿԱՆ ՄԱՐԶԱԴՊՐՈՑ»  ՀՈԱԿ-ի </t>
  </si>
  <si>
    <t xml:space="preserve">2022թ.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</si>
  <si>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</si>
  <si>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</si>
  <si>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</si>
  <si>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</si>
  <si>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Ազգային, լարային և փողային նվագարանների ուսուցման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</si>
  <si>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</si>
  <si>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</si>
  <si>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</si>
  <si>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Միջոցառումների կազմակերպումից</t>
  </si>
  <si>
    <t>Ֆինանսական օգնությունից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</si>
  <si>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</si>
  <si>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</si>
  <si>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</si>
  <si>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</si>
  <si>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</si>
  <si>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նոր տողեր ավելացնել 11 և 12 տողերի միջև</t>
  </si>
  <si>
    <t>ԸՆԴԱՄԵՆԸ ԵԿԱՄՈՒՏՆԵՐ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</si>
  <si>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</si>
  <si>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</si>
  <si>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</si>
  <si>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</si>
  <si>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</si>
  <si>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</si>
  <si>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</si>
  <si>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</si>
  <si>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</si>
  <si>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</si>
  <si>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</si>
  <si>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</si>
  <si>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</si>
  <si>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</si>
  <si>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</si>
  <si>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</si>
  <si>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</si>
  <si>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</si>
  <si>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</si>
  <si>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</si>
  <si>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</si>
  <si>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</si>
  <si>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</si>
  <si>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</si>
  <si>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</si>
  <si>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</si>
  <si>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</si>
  <si>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</si>
  <si>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</si>
  <si>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</si>
  <si>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</si>
  <si>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</si>
  <si>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Ներկայացուցչական ծախսերի գծով</t>
  </si>
  <si>
    <t>Միջոցառումների գծով</t>
  </si>
  <si>
    <t>Կադաստրային ծառայության գծով</t>
  </si>
  <si>
    <t>Գույքագրման գծով</t>
  </si>
  <si>
    <t>նոր տողեր ավելացնել 30 և 31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</si>
  <si>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</si>
  <si>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</si>
  <si>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</si>
  <si>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</si>
  <si>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</si>
  <si>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</si>
  <si>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Տիգրան   Գասպարյան</t>
  </si>
  <si>
    <t>/անուն, ազգանուն/</t>
  </si>
  <si>
    <t>ԳԼԽԱՎՈՐ ՀԱՇՎԱՊԱՀ՝</t>
  </si>
  <si>
    <t>Սոնա Հայրապետյան</t>
  </si>
  <si>
    <t>ԵՐԵՎԱՆԻ ՔԱՂԱՔԱՊԵՏ՝</t>
  </si>
  <si>
    <t>ՀՐԱՉՅԱ ՍԱՐԳՍՅԱՆ</t>
  </si>
  <si>
    <t xml:space="preserve">Հաստատված է </t>
  </si>
  <si>
    <t xml:space="preserve">  2022թ. դրամական միջոցների հոսքերի</t>
  </si>
  <si>
    <t xml:space="preserve">  հազ.դրամ</t>
  </si>
  <si>
    <t>հ/հ</t>
  </si>
  <si>
    <t>Հոդվածի անվանումը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</si>
  <si>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</si>
  <si>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</si>
  <si>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</si>
  <si>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</si>
  <si>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</si>
  <si>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</si>
  <si>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</si>
  <si>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</si>
  <si>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</si>
  <si>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</si>
  <si>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</si>
  <si>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</si>
  <si>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</si>
  <si>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</si>
  <si>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</si>
  <si>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</si>
  <si>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</si>
  <si>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</si>
  <si>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</si>
  <si>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</si>
  <si>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</si>
  <si>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</si>
  <si>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</si>
  <si>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</si>
  <si>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</si>
  <si>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</si>
  <si>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</si>
  <si>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</si>
  <si>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</si>
  <si>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</si>
  <si>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</si>
  <si>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</si>
  <si>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</si>
  <si>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</si>
  <si>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</si>
  <si>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</si>
  <si>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Տ Ե Ղ Ե Կ Ա Ն Ք</t>
  </si>
  <si>
    <t>2022թ.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</si>
  <si>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</si>
  <si>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</si>
  <si>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</si>
  <si>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</si>
  <si>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</si>
  <si>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</si>
  <si>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</si>
  <si>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</si>
  <si>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</si>
  <si>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հազ. դրամ</t>
  </si>
  <si>
    <t>Վերջնահաշվարկ</t>
  </si>
  <si>
    <t>Պարգևատրում</t>
  </si>
  <si>
    <t>Ծառայության արժեքն է թանկացել</t>
  </si>
  <si>
    <t>Հոսանքի նոր բաժանորդ</t>
  </si>
  <si>
    <t>պարտադիր նշել ինչի համար է</t>
  </si>
  <si>
    <t>ՏԵՂԵԿԱՆՔ</t>
  </si>
  <si>
    <t>Դեբիտորական պարտքերի և կրեդիտորական պարտավորությունների վերաբերյալ</t>
  </si>
  <si>
    <t xml:space="preserve"> 01. 01. 2021թ. – 31. 12. 2021թ.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</si>
  <si>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</si>
  <si>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</si>
  <si>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</si>
  <si>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</si>
  <si>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</si>
  <si>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</si>
  <si>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</si>
  <si>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</si>
  <si>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</si>
  <si>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</si>
  <si>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</si>
  <si>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</si>
  <si>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</si>
  <si>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</si>
  <si>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</si>
  <si>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</si>
  <si>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</si>
  <si>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</si>
  <si>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</si>
  <si>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«ԷԼ-ԻՆ-ԱՌ» Սահմանափակ պատասխանատվությամբ ընկերությ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</si>
  <si>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</si>
  <si>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</si>
  <si>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</si>
  <si>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</si>
  <si>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</si>
  <si>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</si>
  <si>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</si>
  <si>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</si>
  <si>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</si>
  <si>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</si>
  <si>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</si>
  <si>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</si>
  <si>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</si>
  <si>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</si>
  <si>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</si>
  <si>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սննդի գծով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</si>
  <si>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</si>
  <si>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</si>
  <si>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</si>
  <si>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01.01.2022թ.</t>
  </si>
  <si>
    <t>Նախահաշվին կից ներկայացնել դրամական միջոցների մնացորդի վերաբերյալ քաղվածքը</t>
  </si>
  <si>
    <t>2022թ. աշխատակիցների աշխատավարձի հաշվարկի վերաբերյալ</t>
  </si>
  <si>
    <t>ՀՀ</t>
  </si>
  <si>
    <t>Հոդվածի
 անվանումը</t>
  </si>
  <si>
    <t>10 ամսվա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</si>
  <si>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</si>
  <si>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</si>
  <si>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</si>
  <si>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</si>
  <si>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</si>
  <si>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</si>
  <si>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</si>
  <si>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</si>
  <si>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ուսումնական պրակտիկայի
 գծով</t>
  </si>
  <si>
    <t>պարգևատրում</t>
  </si>
  <si>
    <t>Աշխատավարձ, որից՝</t>
  </si>
  <si>
    <t>x</t>
  </si>
  <si>
    <t>Մինչև 3 տարեկան երեխայի խնամքում գտնվողի վճար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</si>
  <si>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</si>
  <si>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</si>
  <si>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</si>
  <si>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</si>
  <si>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</si>
  <si>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</si>
  <si>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</si>
  <si>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</si>
  <si>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</si>
  <si>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</si>
  <si>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</si>
  <si>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</si>
  <si>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</si>
  <si>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2021թ.  (խոր/մետր)</t>
  </si>
  <si>
    <t>2021թ. գումարային (դրամ)</t>
  </si>
  <si>
    <t>2022թ.  (խոր/մետր)</t>
  </si>
  <si>
    <t>2022թ. գումարային (դրամ)</t>
  </si>
  <si>
    <t>2021թ.  (կվտ/ժամ)</t>
  </si>
  <si>
    <t>2022թ.  (կվտ/ժամ)</t>
  </si>
  <si>
    <t>հունվար</t>
  </si>
  <si>
    <t>X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</si>
  <si>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</si>
  <si>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</si>
  <si>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</si>
  <si>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</si>
  <si>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</si>
  <si>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</si>
  <si>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</si>
  <si>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</si>
  <si>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</si>
  <si>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</si>
  <si>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</si>
  <si>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</si>
  <si>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</si>
  <si>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</si>
  <si>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</si>
  <si>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գումարային (դրամ)</t>
  </si>
  <si>
    <t>ԸՆԴԱՄԵՆԸ կոմունալ համավճար</t>
  </si>
  <si>
    <t xml:space="preserve">Ամբողջը կոմունալ համավճար՝ </t>
  </si>
  <si>
    <t>/անուն, ազգանուն</t>
  </si>
  <si>
    <t>ավել</t>
  </si>
  <si>
    <t>10000 խմ =</t>
  </si>
  <si>
    <t>110.8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</si>
  <si>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</si>
  <si>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</si>
  <si>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</si>
  <si>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</si>
  <si>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</si>
  <si>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</si>
  <si>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ՀԿԾՀ-ի՝ 29.12.2021թ. 
հ.478-Ն հրաման</t>
  </si>
  <si>
    <t>ՀՀ ՀԿԾՀ-ի՝ 30.11.2021թ. 
հ.405-Ն հրաման</t>
  </si>
  <si>
    <t>2022թ. փաստացի ֆինանսավորման վերաբերյալ</t>
  </si>
  <si>
    <t>Համայնքի բյուջեից փաստացի ֆինանսավորում (սուբսիդիա)</t>
  </si>
  <si>
    <t>Ազգային, լարային և փողային նվագարանների ուսուցման ծառայությունից փաստացի ֆինանսավորում (պետ. պատվեր)*</t>
  </si>
  <si>
    <t xml:space="preserve">Վճարովի ծառայություններից փաստացի մուտքեր </t>
  </si>
  <si>
    <t>10 ամսվա փաստացի ֆինանսավորում</t>
  </si>
  <si>
    <t>Նոյեմբեր /կանխատեսում/</t>
  </si>
  <si>
    <t>Դեկտեմբեր /կանխատեսում/</t>
  </si>
  <si>
    <t>Ամբողջը</t>
  </si>
  <si>
    <r>
      <rPr>
        <sz val="10"/>
        <rFont val="GHEA Grapalat"/>
        <family val="3"/>
      </rP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</si>
  <si>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 xml:space="preserve"> ՏՆՕՐԵՆ՝</t>
  </si>
  <si>
    <t>2022թ. խմբերի /դասարանների/, երեխաների և մարզիչների թվաքանակի վերաբերյալ</t>
  </si>
  <si>
    <t xml:space="preserve">Խմբերի /դասարանների/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</si>
  <si>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</si>
  <si>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</si>
  <si>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</si>
  <si>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թիվը*</t>
  </si>
  <si>
    <t>Նախապատրաստական 1 տարի</t>
  </si>
  <si>
    <t>Նախապատրաստական 2 տարի</t>
  </si>
  <si>
    <t>Ուսումնամարզական 1 տարի</t>
  </si>
  <si>
    <t>Ընդամենը երեխաների ցուցակային թիվը՝</t>
  </si>
  <si>
    <t>* Լրացնում են միայն մարզադպրոցները:</t>
  </si>
  <si>
    <t xml:space="preserve">                                                              Կ.Տ</t>
  </si>
  <si>
    <t>երեխաների և աշխատակիցների թվաքանակի վերաբերյալ</t>
  </si>
  <si>
    <t>Անվանում</t>
  </si>
  <si>
    <t>Թվաքանակ</t>
  </si>
  <si>
    <r>
      <rPr>
        <sz val="12"/>
        <color theme="1"/>
        <rFont val="GHEA Grapalat"/>
        <family val="3"/>
      </rPr>
      <t xml:space="preserve">Հաշվետու ժամանակաշրջանի՝ երեխաների (սաների) փաստացի հաճախելիության </t>
    </r>
    <r>
      <rPr>
        <sz val="12"/>
        <rFont val="GHEA Grapalat"/>
        <family val="3"/>
      </rPr>
      <t>միջին թվաքանակը։</t>
    </r>
  </si>
  <si>
    <t>Հաշվետու ժամանակաշրջանի ՀՈԱԿ-ի աշխատողների փաստացի միջին թվաքանակը, որից՝</t>
  </si>
  <si>
    <t xml:space="preserve">վարչատնտեսական անձնակազմի </t>
  </si>
  <si>
    <t xml:space="preserve">արտադրական (մանկավարժական, մարզչական) անձնակազմի </t>
  </si>
  <si>
    <t xml:space="preserve">                              Կ.Տ</t>
  </si>
  <si>
    <t>Հավելված 18</t>
  </si>
  <si>
    <t>Հավելված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</si>
</sst>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_р_."/>
    <numFmt numFmtId="166" formatCode="0.0"/>
  </numFmts>
  <fonts count="65">
    <font>
      <sz val="10"/>
      <name val="Arial"/>
      <charset val="134"/>
    </font>
    <font>
      <b/>
      <sz val="10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4"/>
      <color theme="1"/>
      <name val="GHEA Grapalat"/>
      <family val="3"/>
    </font>
    <font>
      <b/>
      <sz val="14"/>
      <name val="GHEA Grapalat"/>
      <family val="3"/>
    </font>
    <font>
      <sz val="12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name val="Sylfaen"/>
      <family val="1"/>
    </font>
    <font>
      <sz val="10"/>
      <name val="Sylfaen"/>
      <family val="1"/>
    </font>
    <font>
      <b/>
      <i/>
      <sz val="10"/>
      <name val="Sylfaen"/>
      <family val="1"/>
    </font>
    <font>
      <sz val="11"/>
      <color theme="1"/>
      <name val="Arial Armenian"/>
      <family val="2"/>
    </font>
    <font>
      <b/>
      <sz val="9"/>
      <name val="GHEA Grapalat"/>
      <family val="3"/>
    </font>
    <font>
      <b/>
      <sz val="10"/>
      <name val="Sylfaen"/>
      <family val="1"/>
    </font>
    <font>
      <b/>
      <sz val="16"/>
      <name val="Sylfaen"/>
      <family val="1"/>
    </font>
    <font>
      <sz val="10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sz val="9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1"/>
      <name val="GHEA Grapalat"/>
      <family val="3"/>
    </font>
    <font>
      <sz val="14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0"/>
      <color indexed="8"/>
      <name val="MS Sans Serif"/>
      <charset val="204"/>
    </font>
    <font>
      <b/>
      <sz val="15"/>
      <color indexed="56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b/>
      <u/>
      <sz val="12"/>
      <name val="Sylfaen"/>
      <family val="1"/>
    </font>
    <font>
      <b/>
      <u/>
      <sz val="11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">
    <xf numFmtId="0" fontId="0" fillId="0" borderId="0"/>
    <xf numFmtId="0" fontId="43" fillId="0" borderId="0"/>
    <xf numFmtId="0" fontId="44" fillId="0" borderId="0" applyNumberFormat="0" applyFill="0" applyBorder="0" applyAlignment="0" applyProtection="0"/>
    <xf numFmtId="0" fontId="45" fillId="11" borderId="0" applyNumberFormat="0" applyBorder="0" applyAlignment="0" applyProtection="0"/>
    <xf numFmtId="0" fontId="42" fillId="12" borderId="0" applyNumberFormat="0" applyBorder="0" applyAlignment="0" applyProtection="0"/>
    <xf numFmtId="0" fontId="46" fillId="0" borderId="0"/>
    <xf numFmtId="0" fontId="42" fillId="6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5" borderId="0" applyNumberFormat="0" applyBorder="0" applyAlignment="0" applyProtection="0"/>
    <xf numFmtId="0" fontId="47" fillId="0" borderId="34" applyNumberFormat="0" applyFill="0" applyAlignment="0" applyProtection="0"/>
    <xf numFmtId="0" fontId="48" fillId="9" borderId="0" applyNumberFormat="0" applyBorder="0" applyAlignment="0" applyProtection="0"/>
    <xf numFmtId="0" fontId="45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5" fillId="8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6" fillId="0" borderId="0"/>
    <xf numFmtId="0" fontId="64" fillId="0" borderId="0"/>
    <xf numFmtId="0" fontId="45" fillId="21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0" fillId="0" borderId="0"/>
    <xf numFmtId="0" fontId="43" fillId="0" borderId="0"/>
    <xf numFmtId="0" fontId="64" fillId="0" borderId="0"/>
    <xf numFmtId="0" fontId="49" fillId="0" borderId="0"/>
    <xf numFmtId="0" fontId="45" fillId="7" borderId="0" applyNumberFormat="0" applyBorder="0" applyAlignment="0" applyProtection="0"/>
    <xf numFmtId="0" fontId="45" fillId="22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51" fillId="16" borderId="36" applyNumberFormat="0" applyAlignment="0" applyProtection="0"/>
    <xf numFmtId="0" fontId="52" fillId="24" borderId="37" applyNumberFormat="0" applyAlignment="0" applyProtection="0"/>
    <xf numFmtId="0" fontId="53" fillId="24" borderId="36" applyNumberFormat="0" applyAlignment="0" applyProtection="0"/>
    <xf numFmtId="0" fontId="50" fillId="0" borderId="35" applyNumberFormat="0" applyFill="0" applyAlignment="0" applyProtection="0"/>
    <xf numFmtId="0" fontId="54" fillId="0" borderId="38" applyNumberFormat="0" applyFill="0" applyAlignment="0" applyProtection="0"/>
    <xf numFmtId="0" fontId="44" fillId="0" borderId="39" applyNumberFormat="0" applyFill="0" applyAlignment="0" applyProtection="0"/>
    <xf numFmtId="0" fontId="55" fillId="0" borderId="40" applyNumberFormat="0" applyFill="0" applyAlignment="0" applyProtection="0"/>
    <xf numFmtId="0" fontId="56" fillId="25" borderId="41" applyNumberFormat="0" applyAlignment="0" applyProtection="0"/>
    <xf numFmtId="0" fontId="57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8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46" fillId="26" borderId="42" applyNumberFormat="0" applyFont="0" applyAlignment="0" applyProtection="0"/>
    <xf numFmtId="0" fontId="60" fillId="0" borderId="0"/>
    <xf numFmtId="0" fontId="61" fillId="0" borderId="0" applyNumberFormat="0" applyFill="0" applyBorder="0" applyAlignment="0" applyProtection="0"/>
  </cellStyleXfs>
  <cellXfs count="623">
    <xf numFmtId="0" fontId="0" fillId="0" borderId="0" xfId="0"/>
    <xf numFmtId="0" fontId="1" fillId="0" borderId="0" xfId="27" applyFont="1" applyAlignment="1">
      <alignment vertical="center"/>
    </xf>
    <xf numFmtId="0" fontId="2" fillId="0" borderId="0" xfId="31" applyFont="1" applyFill="1" applyAlignment="1">
      <alignment vertical="center"/>
    </xf>
    <xf numFmtId="0" fontId="3" fillId="0" borderId="0" xfId="27" applyFont="1" applyAlignment="1" applyProtection="1">
      <alignment vertical="center"/>
    </xf>
    <xf numFmtId="0" fontId="6" fillId="0" borderId="0" xfId="31" applyFont="1" applyFill="1" applyBorder="1" applyAlignment="1">
      <alignment horizontal="center" vertical="center" wrapText="1"/>
    </xf>
    <xf numFmtId="0" fontId="7" fillId="0" borderId="1" xfId="31" applyFont="1" applyFill="1" applyBorder="1" applyAlignment="1">
      <alignment horizontal="center" vertical="center"/>
    </xf>
    <xf numFmtId="0" fontId="8" fillId="0" borderId="1" xfId="31" applyFont="1" applyFill="1" applyBorder="1" applyAlignment="1">
      <alignment horizontal="center" vertical="center"/>
    </xf>
    <xf numFmtId="0" fontId="8" fillId="0" borderId="1" xfId="31" applyFont="1" applyFill="1" applyBorder="1" applyAlignment="1">
      <alignment horizontal="center" vertical="center" wrapText="1"/>
    </xf>
    <xf numFmtId="0" fontId="2" fillId="0" borderId="1" xfId="31" applyFont="1" applyFill="1" applyBorder="1" applyAlignment="1">
      <alignment horizontal="center" vertical="center"/>
    </xf>
    <xf numFmtId="0" fontId="2" fillId="0" borderId="1" xfId="31" applyFont="1" applyFill="1" applyBorder="1" applyAlignment="1">
      <alignment vertical="center" wrapText="1"/>
    </xf>
    <xf numFmtId="0" fontId="6" fillId="0" borderId="1" xfId="31" applyFont="1" applyFill="1" applyBorder="1" applyAlignment="1">
      <alignment horizontal="center" vertical="center"/>
    </xf>
    <xf numFmtId="0" fontId="9" fillId="0" borderId="1" xfId="31" applyFont="1" applyFill="1" applyBorder="1" applyAlignment="1">
      <alignment horizontal="center" vertical="center"/>
    </xf>
    <xf numFmtId="0" fontId="9" fillId="0" borderId="1" xfId="31" applyFont="1" applyFill="1" applyBorder="1" applyAlignment="1">
      <alignment vertical="center"/>
    </xf>
    <xf numFmtId="0" fontId="2" fillId="0" borderId="1" xfId="31" applyFont="1" applyFill="1" applyBorder="1" applyAlignment="1">
      <alignment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25" applyFont="1" applyAlignment="1">
      <alignment vertical="center"/>
    </xf>
    <xf numFmtId="0" fontId="12" fillId="0" borderId="0" xfId="25" applyFont="1" applyAlignment="1">
      <alignment vertical="center"/>
    </xf>
    <xf numFmtId="0" fontId="1" fillId="0" borderId="0" xfId="27" applyFont="1" applyAlignment="1" applyProtection="1">
      <alignment horizontal="center" vertical="center"/>
    </xf>
    <xf numFmtId="0" fontId="3" fillId="0" borderId="0" xfId="27" applyFont="1" applyAlignment="1" applyProtection="1">
      <alignment vertical="center"/>
      <protection locked="0"/>
    </xf>
    <xf numFmtId="0" fontId="13" fillId="0" borderId="2" xfId="0" applyFont="1" applyBorder="1" applyAlignment="1">
      <alignment horizontal="center" vertical="center" wrapText="1"/>
    </xf>
    <xf numFmtId="0" fontId="3" fillId="0" borderId="0" xfId="27" applyFont="1" applyBorder="1" applyAlignment="1" applyProtection="1">
      <alignment horizontal="center" vertical="center" wrapText="1"/>
      <protection locked="0"/>
    </xf>
    <xf numFmtId="0" fontId="1" fillId="0" borderId="0" xfId="27" applyFont="1" applyAlignment="1" applyProtection="1">
      <alignment vertical="center"/>
      <protection locked="0"/>
    </xf>
    <xf numFmtId="0" fontId="1" fillId="0" borderId="0" xfId="27" applyFont="1" applyAlignment="1" applyProtection="1">
      <alignment vertical="center"/>
    </xf>
    <xf numFmtId="0" fontId="14" fillId="0" borderId="0" xfId="27" applyFont="1" applyBorder="1" applyAlignment="1" applyProtection="1">
      <alignment horizontal="center" vertical="center"/>
    </xf>
    <xf numFmtId="0" fontId="2" fillId="0" borderId="0" xfId="31" applyFont="1" applyFill="1" applyBorder="1" applyAlignment="1">
      <alignment vertical="center"/>
    </xf>
    <xf numFmtId="0" fontId="15" fillId="0" borderId="0" xfId="25" applyFont="1" applyAlignment="1">
      <alignment vertical="center"/>
    </xf>
    <xf numFmtId="0" fontId="10" fillId="0" borderId="0" xfId="25" applyFont="1" applyAlignment="1">
      <alignment vertical="center"/>
    </xf>
    <xf numFmtId="0" fontId="11" fillId="0" borderId="0" xfId="25" applyFont="1" applyAlignment="1">
      <alignment horizontal="center" vertical="center"/>
    </xf>
    <xf numFmtId="0" fontId="15" fillId="0" borderId="3" xfId="25" applyFont="1" applyBorder="1" applyAlignment="1">
      <alignment horizontal="center" vertical="center" wrapText="1"/>
    </xf>
    <xf numFmtId="0" fontId="15" fillId="0" borderId="4" xfId="25" applyFont="1" applyBorder="1" applyAlignment="1">
      <alignment horizontal="center" vertical="center" wrapText="1"/>
    </xf>
    <xf numFmtId="0" fontId="15" fillId="0" borderId="5" xfId="25" applyFont="1" applyBorder="1" applyAlignment="1">
      <alignment horizontal="center" vertical="center" wrapText="1"/>
    </xf>
    <xf numFmtId="0" fontId="10" fillId="0" borderId="6" xfId="25" applyFont="1" applyBorder="1" applyAlignment="1">
      <alignment horizontal="center" vertical="center"/>
    </xf>
    <xf numFmtId="0" fontId="10" fillId="0" borderId="7" xfId="25" applyFont="1" applyBorder="1" applyAlignment="1">
      <alignment vertical="center"/>
    </xf>
    <xf numFmtId="0" fontId="10" fillId="0" borderId="8" xfId="25" applyFont="1" applyBorder="1" applyAlignment="1">
      <alignment horizontal="center" vertical="center"/>
    </xf>
    <xf numFmtId="0" fontId="10" fillId="0" borderId="7" xfId="25" applyFont="1" applyBorder="1" applyAlignment="1">
      <alignment horizontal="center" vertical="center"/>
    </xf>
    <xf numFmtId="0" fontId="11" fillId="0" borderId="6" xfId="25" applyFont="1" applyBorder="1" applyAlignment="1">
      <alignment horizontal="center" vertical="center"/>
    </xf>
    <xf numFmtId="0" fontId="17" fillId="0" borderId="7" xfId="25" applyFont="1" applyFill="1" applyBorder="1" applyAlignment="1">
      <alignment vertical="center"/>
    </xf>
    <xf numFmtId="0" fontId="17" fillId="0" borderId="8" xfId="25" applyFont="1" applyFill="1" applyBorder="1" applyAlignment="1">
      <alignment horizontal="center" vertical="center"/>
    </xf>
    <xf numFmtId="0" fontId="17" fillId="0" borderId="6" xfId="25" applyFont="1" applyFill="1" applyBorder="1" applyAlignment="1">
      <alignment horizontal="center" vertical="center"/>
    </xf>
    <xf numFmtId="0" fontId="11" fillId="0" borderId="7" xfId="25" applyFont="1" applyBorder="1" applyAlignment="1">
      <alignment horizontal="center" vertical="center"/>
    </xf>
    <xf numFmtId="0" fontId="11" fillId="0" borderId="8" xfId="25" applyFont="1" applyBorder="1" applyAlignment="1">
      <alignment vertical="center"/>
    </xf>
    <xf numFmtId="0" fontId="11" fillId="0" borderId="7" xfId="25" applyFont="1" applyBorder="1" applyAlignment="1">
      <alignment vertical="center"/>
    </xf>
    <xf numFmtId="0" fontId="11" fillId="0" borderId="8" xfId="25" applyFont="1" applyBorder="1" applyAlignment="1">
      <alignment horizontal="center" vertical="center"/>
    </xf>
    <xf numFmtId="0" fontId="17" fillId="0" borderId="7" xfId="25" applyFont="1" applyFill="1" applyBorder="1" applyAlignment="1">
      <alignment horizontal="center" vertical="center"/>
    </xf>
    <xf numFmtId="0" fontId="17" fillId="0" borderId="8" xfId="25" applyFont="1" applyFill="1" applyBorder="1" applyAlignment="1">
      <alignment vertical="center"/>
    </xf>
    <xf numFmtId="0" fontId="10" fillId="0" borderId="9" xfId="25" applyFont="1" applyBorder="1" applyAlignment="1">
      <alignment horizontal="center" vertical="center"/>
    </xf>
    <xf numFmtId="0" fontId="10" fillId="0" borderId="10" xfId="25" applyFont="1" applyBorder="1" applyAlignment="1">
      <alignment vertical="center"/>
    </xf>
    <xf numFmtId="0" fontId="10" fillId="0" borderId="11" xfId="25" applyFont="1" applyBorder="1" applyAlignment="1">
      <alignment horizontal="center" vertical="center"/>
    </xf>
    <xf numFmtId="0" fontId="10" fillId="0" borderId="10" xfId="25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0" borderId="0" xfId="32" applyNumberFormat="1" applyFont="1" applyFill="1" applyBorder="1" applyAlignment="1">
      <alignment vertical="center" wrapText="1"/>
    </xf>
    <xf numFmtId="0" fontId="18" fillId="0" borderId="0" xfId="25" applyFont="1" applyAlignment="1">
      <alignment vertical="center"/>
    </xf>
    <xf numFmtId="0" fontId="19" fillId="0" borderId="0" xfId="25" applyFont="1" applyBorder="1" applyAlignment="1">
      <alignment horizontal="center" vertical="center"/>
    </xf>
    <xf numFmtId="165" fontId="10" fillId="0" borderId="0" xfId="32" applyNumberFormat="1" applyFont="1" applyFill="1" applyBorder="1" applyAlignment="1">
      <alignment horizontal="center" vertical="center" wrapText="1"/>
    </xf>
    <xf numFmtId="0" fontId="17" fillId="2" borderId="0" xfId="27" applyFont="1" applyFill="1" applyAlignment="1">
      <alignment vertical="center"/>
    </xf>
    <xf numFmtId="0" fontId="17" fillId="0" borderId="0" xfId="27" applyFont="1" applyAlignment="1">
      <alignment horizontal="center" vertical="center"/>
    </xf>
    <xf numFmtId="0" fontId="17" fillId="0" borderId="0" xfId="27" applyFont="1" applyAlignment="1">
      <alignment vertical="center"/>
    </xf>
    <xf numFmtId="0" fontId="17" fillId="0" borderId="0" xfId="27" applyFont="1" applyAlignment="1">
      <alignment horizontal="right" vertical="center"/>
    </xf>
    <xf numFmtId="0" fontId="17" fillId="0" borderId="13" xfId="27" applyFont="1" applyBorder="1" applyAlignment="1">
      <alignment horizontal="center" vertical="center" wrapText="1"/>
    </xf>
    <xf numFmtId="0" fontId="17" fillId="0" borderId="1" xfId="27" applyFont="1" applyBorder="1" applyAlignment="1">
      <alignment horizontal="center" vertical="center"/>
    </xf>
    <xf numFmtId="0" fontId="17" fillId="0" borderId="1" xfId="27" applyFont="1" applyBorder="1" applyAlignment="1">
      <alignment vertical="center"/>
    </xf>
    <xf numFmtId="164" fontId="17" fillId="0" borderId="1" xfId="27" applyNumberFormat="1" applyFont="1" applyBorder="1" applyAlignment="1">
      <alignment horizontal="center" vertical="center"/>
    </xf>
    <xf numFmtId="0" fontId="17" fillId="2" borderId="1" xfId="27" applyFont="1" applyFill="1" applyBorder="1" applyAlignment="1">
      <alignment horizontal="center" vertical="center"/>
    </xf>
    <xf numFmtId="0" fontId="17" fillId="2" borderId="1" xfId="27" applyFont="1" applyFill="1" applyBorder="1" applyAlignment="1">
      <alignment vertical="center" wrapText="1"/>
    </xf>
    <xf numFmtId="164" fontId="17" fillId="2" borderId="1" xfId="27" applyNumberFormat="1" applyFont="1" applyFill="1" applyBorder="1" applyAlignment="1">
      <alignment horizontal="center" vertical="center"/>
    </xf>
    <xf numFmtId="166" fontId="17" fillId="2" borderId="0" xfId="27" applyNumberFormat="1" applyFont="1" applyFill="1" applyAlignment="1">
      <alignment vertical="center"/>
    </xf>
    <xf numFmtId="0" fontId="1" fillId="0" borderId="1" xfId="27" applyFont="1" applyBorder="1" applyAlignment="1">
      <alignment horizontal="center" vertical="center"/>
    </xf>
    <xf numFmtId="0" fontId="1" fillId="0" borderId="1" xfId="27" applyFont="1" applyBorder="1" applyAlignment="1">
      <alignment vertical="center"/>
    </xf>
    <xf numFmtId="164" fontId="1" fillId="0" borderId="1" xfId="27" applyNumberFormat="1" applyFont="1" applyBorder="1" applyAlignment="1">
      <alignment horizontal="center" vertical="center"/>
    </xf>
    <xf numFmtId="0" fontId="17" fillId="0" borderId="0" xfId="0" applyFont="1" applyBorder="1" applyAlignment="1" applyProtection="1">
      <alignment horizontal="center" vertical="center"/>
      <protection locked="0"/>
    </xf>
    <xf numFmtId="165" fontId="1" fillId="0" borderId="0" xfId="5" applyNumberFormat="1" applyFont="1" applyFill="1" applyBorder="1" applyAlignment="1">
      <alignment vertical="center" wrapText="1"/>
    </xf>
    <xf numFmtId="0" fontId="6" fillId="0" borderId="0" xfId="27" applyFont="1" applyAlignment="1">
      <alignment vertical="center"/>
    </xf>
    <xf numFmtId="0" fontId="20" fillId="0" borderId="12" xfId="27" applyFont="1" applyBorder="1" applyAlignment="1">
      <alignment horizontal="center" vertical="center"/>
    </xf>
    <xf numFmtId="0" fontId="2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7" fillId="0" borderId="0" xfId="50" applyFont="1" applyAlignment="1">
      <alignment horizontal="center" vertical="center" wrapText="1"/>
    </xf>
    <xf numFmtId="0" fontId="8" fillId="0" borderId="0" xfId="50" applyFont="1" applyAlignment="1">
      <alignment horizontal="center" vertical="center" wrapText="1"/>
    </xf>
    <xf numFmtId="0" fontId="9" fillId="0" borderId="0" xfId="50" applyFont="1" applyAlignment="1">
      <alignment horizontal="center" vertical="center" wrapText="1"/>
    </xf>
    <xf numFmtId="0" fontId="3" fillId="0" borderId="0" xfId="50" applyFont="1" applyAlignment="1" applyProtection="1">
      <alignment horizontal="center" vertical="center" wrapText="1"/>
      <protection locked="0"/>
    </xf>
    <xf numFmtId="0" fontId="9" fillId="0" borderId="0" xfId="50" applyFont="1" applyAlignment="1" applyProtection="1">
      <alignment horizontal="center" vertical="center" wrapText="1"/>
      <protection locked="0"/>
    </xf>
    <xf numFmtId="0" fontId="7" fillId="0" borderId="6" xfId="50" applyFont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20" xfId="50" applyFont="1" applyBorder="1" applyAlignment="1">
      <alignment horizontal="center" vertical="center" wrapText="1"/>
    </xf>
    <xf numFmtId="0" fontId="22" fillId="0" borderId="6" xfId="50" applyFont="1" applyBorder="1" applyAlignment="1">
      <alignment horizontal="center" vertical="center" wrapText="1"/>
    </xf>
    <xf numFmtId="0" fontId="22" fillId="0" borderId="20" xfId="50" applyFont="1" applyBorder="1" applyAlignment="1">
      <alignment horizontal="left" vertical="center" wrapText="1"/>
    </xf>
    <xf numFmtId="3" fontId="2" fillId="0" borderId="6" xfId="49" applyNumberFormat="1" applyFont="1" applyBorder="1" applyAlignment="1" applyProtection="1">
      <alignment horizontal="center" vertical="center" wrapText="1"/>
    </xf>
    <xf numFmtId="164" fontId="2" fillId="0" borderId="1" xfId="49" applyNumberFormat="1" applyFont="1" applyBorder="1" applyAlignment="1" applyProtection="1">
      <alignment horizontal="center" vertical="center" wrapText="1"/>
    </xf>
    <xf numFmtId="3" fontId="2" fillId="0" borderId="1" xfId="50" applyNumberFormat="1" applyFont="1" applyBorder="1" applyAlignment="1" applyProtection="1">
      <alignment horizontal="center" vertical="center" wrapText="1"/>
      <protection locked="0"/>
    </xf>
    <xf numFmtId="164" fontId="2" fillId="0" borderId="7" xfId="50" applyNumberFormat="1" applyFont="1" applyBorder="1" applyAlignment="1" applyProtection="1">
      <alignment horizontal="center" vertical="center" wrapText="1"/>
      <protection locked="0"/>
    </xf>
    <xf numFmtId="3" fontId="2" fillId="0" borderId="6" xfId="49" applyNumberFormat="1" applyFont="1" applyBorder="1" applyAlignment="1">
      <alignment horizontal="center" vertical="center" wrapText="1"/>
    </xf>
    <xf numFmtId="164" fontId="2" fillId="0" borderId="1" xfId="49" applyNumberFormat="1" applyFont="1" applyBorder="1" applyAlignment="1">
      <alignment horizontal="center" vertical="center" wrapText="1"/>
    </xf>
    <xf numFmtId="0" fontId="22" fillId="4" borderId="20" xfId="50" applyFont="1" applyFill="1" applyBorder="1" applyAlignment="1">
      <alignment horizontal="left" vertical="center" wrapText="1"/>
    </xf>
    <xf numFmtId="3" fontId="2" fillId="0" borderId="6" xfId="50" applyNumberFormat="1" applyFont="1" applyBorder="1" applyAlignment="1" applyProtection="1">
      <alignment horizontal="center" vertical="center" wrapText="1"/>
      <protection locked="0"/>
    </xf>
    <xf numFmtId="164" fontId="2" fillId="0" borderId="1" xfId="50" applyNumberFormat="1" applyFont="1" applyBorder="1" applyAlignment="1" applyProtection="1">
      <alignment horizontal="center" vertical="center" wrapText="1"/>
      <protection locked="0"/>
    </xf>
    <xf numFmtId="3" fontId="2" fillId="0" borderId="21" xfId="50" applyNumberFormat="1" applyFont="1" applyBorder="1" applyAlignment="1" applyProtection="1">
      <alignment horizontal="center" vertical="center" wrapText="1"/>
      <protection locked="0"/>
    </xf>
    <xf numFmtId="164" fontId="2" fillId="0" borderId="21" xfId="50" applyNumberFormat="1" applyFont="1" applyBorder="1" applyAlignment="1" applyProtection="1">
      <alignment horizontal="center" vertical="center" wrapText="1"/>
      <protection locked="0"/>
    </xf>
    <xf numFmtId="0" fontId="9" fillId="0" borderId="9" xfId="50" applyFont="1" applyBorder="1" applyAlignment="1">
      <alignment horizontal="center" vertical="center" wrapText="1"/>
    </xf>
    <xf numFmtId="0" fontId="8" fillId="0" borderId="22" xfId="50" applyFont="1" applyBorder="1" applyAlignment="1">
      <alignment horizontal="center" vertical="center" wrapText="1"/>
    </xf>
    <xf numFmtId="3" fontId="21" fillId="0" borderId="9" xfId="50" applyNumberFormat="1" applyFont="1" applyBorder="1" applyAlignment="1">
      <alignment horizontal="center" vertical="center" wrapText="1"/>
    </xf>
    <xf numFmtId="164" fontId="21" fillId="0" borderId="23" xfId="50" applyNumberFormat="1" applyFont="1" applyBorder="1" applyAlignment="1">
      <alignment horizontal="center" vertical="center" wrapText="1"/>
    </xf>
    <xf numFmtId="3" fontId="21" fillId="0" borderId="23" xfId="50" applyNumberFormat="1" applyFont="1" applyBorder="1" applyAlignment="1">
      <alignment horizontal="center" vertical="center" wrapText="1"/>
    </xf>
    <xf numFmtId="164" fontId="21" fillId="0" borderId="10" xfId="50" applyNumberFormat="1" applyFont="1" applyBorder="1" applyAlignment="1">
      <alignment horizontal="center" vertical="center" wrapText="1"/>
    </xf>
    <xf numFmtId="3" fontId="21" fillId="0" borderId="24" xfId="50" applyNumberFormat="1" applyFont="1" applyBorder="1" applyAlignment="1">
      <alignment horizontal="center" vertical="center" wrapText="1"/>
    </xf>
    <xf numFmtId="0" fontId="9" fillId="0" borderId="0" xfId="50" applyFont="1" applyBorder="1" applyAlignment="1">
      <alignment horizontal="center" vertical="center" wrapText="1"/>
    </xf>
    <xf numFmtId="0" fontId="8" fillId="0" borderId="0" xfId="50" applyFont="1" applyBorder="1" applyAlignment="1">
      <alignment horizontal="center" vertical="center" wrapText="1"/>
    </xf>
    <xf numFmtId="1" fontId="21" fillId="0" borderId="0" xfId="50" applyNumberFormat="1" applyFont="1" applyBorder="1" applyAlignment="1">
      <alignment horizontal="center" vertical="center" wrapText="1"/>
    </xf>
    <xf numFmtId="166" fontId="21" fillId="0" borderId="0" xfId="50" applyNumberFormat="1" applyFont="1" applyBorder="1" applyAlignment="1">
      <alignment horizontal="center" vertical="center" wrapText="1"/>
    </xf>
    <xf numFmtId="0" fontId="9" fillId="0" borderId="0" xfId="50" applyFont="1" applyBorder="1" applyAlignment="1" applyProtection="1">
      <alignment horizontal="center" vertical="center" wrapText="1"/>
      <protection locked="0"/>
    </xf>
    <xf numFmtId="0" fontId="8" fillId="0" borderId="0" xfId="50" applyFont="1" applyBorder="1" applyAlignment="1" applyProtection="1">
      <alignment horizontal="center" vertical="center" wrapText="1"/>
      <protection locked="0"/>
    </xf>
    <xf numFmtId="1" fontId="21" fillId="0" borderId="0" xfId="50" applyNumberFormat="1" applyFont="1" applyBorder="1" applyAlignment="1" applyProtection="1">
      <alignment horizontal="center" vertical="center" wrapText="1"/>
      <protection locked="0"/>
    </xf>
    <xf numFmtId="166" fontId="21" fillId="0" borderId="0" xfId="50" applyNumberFormat="1" applyFont="1" applyBorder="1" applyAlignment="1" applyProtection="1">
      <alignment horizontal="center" vertical="center" wrapText="1"/>
      <protection locked="0"/>
    </xf>
    <xf numFmtId="0" fontId="21" fillId="0" borderId="0" xfId="50" applyFont="1" applyBorder="1" applyAlignment="1">
      <alignment horizontal="center" vertical="center" wrapText="1"/>
    </xf>
    <xf numFmtId="0" fontId="21" fillId="0" borderId="0" xfId="50" applyFont="1" applyBorder="1" applyAlignment="1">
      <alignment horizontal="left" vertical="center" wrapText="1"/>
    </xf>
    <xf numFmtId="166" fontId="8" fillId="0" borderId="0" xfId="50" applyNumberFormat="1" applyFont="1" applyBorder="1" applyAlignment="1">
      <alignment horizontal="center" vertical="center" wrapText="1"/>
    </xf>
    <xf numFmtId="0" fontId="21" fillId="0" borderId="3" xfId="50" applyFont="1" applyBorder="1" applyAlignment="1">
      <alignment horizontal="center" vertical="center" wrapText="1"/>
    </xf>
    <xf numFmtId="0" fontId="23" fillId="0" borderId="16" xfId="50" applyFont="1" applyBorder="1" applyAlignment="1">
      <alignment horizontal="center" vertical="center" wrapText="1"/>
    </xf>
    <xf numFmtId="0" fontId="21" fillId="0" borderId="16" xfId="50" applyFont="1" applyBorder="1" applyAlignment="1">
      <alignment horizontal="center" vertical="center" wrapText="1"/>
    </xf>
    <xf numFmtId="166" fontId="7" fillId="0" borderId="4" xfId="50" applyNumberFormat="1" applyFont="1" applyBorder="1" applyAlignment="1">
      <alignment horizontal="center" vertical="center" wrapText="1"/>
    </xf>
    <xf numFmtId="0" fontId="9" fillId="0" borderId="6" xfId="50" applyFont="1" applyBorder="1" applyAlignment="1">
      <alignment horizontal="center" vertical="center" wrapText="1"/>
    </xf>
    <xf numFmtId="0" fontId="9" fillId="0" borderId="1" xfId="50" applyFont="1" applyBorder="1" applyAlignment="1" applyProtection="1">
      <alignment horizontal="left" vertical="center" wrapText="1"/>
      <protection locked="0"/>
    </xf>
    <xf numFmtId="164" fontId="9" fillId="0" borderId="1" xfId="50" applyNumberFormat="1" applyFont="1" applyBorder="1" applyAlignment="1" applyProtection="1">
      <alignment horizontal="center" vertical="center" wrapText="1"/>
      <protection locked="0"/>
    </xf>
    <xf numFmtId="164" fontId="9" fillId="0" borderId="6" xfId="50" applyNumberFormat="1" applyFont="1" applyBorder="1" applyAlignment="1" applyProtection="1">
      <alignment horizontal="center" vertical="center" wrapText="1"/>
      <protection locked="0"/>
    </xf>
    <xf numFmtId="0" fontId="22" fillId="0" borderId="1" xfId="50" applyFont="1" applyBorder="1" applyAlignment="1" applyProtection="1">
      <alignment horizontal="left" vertical="center"/>
      <protection locked="0"/>
    </xf>
    <xf numFmtId="164" fontId="22" fillId="0" borderId="1" xfId="50" applyNumberFormat="1" applyFont="1" applyBorder="1" applyAlignment="1" applyProtection="1">
      <alignment horizontal="center" vertical="center" wrapText="1"/>
      <protection locked="0"/>
    </xf>
    <xf numFmtId="164" fontId="22" fillId="0" borderId="7" xfId="50" applyNumberFormat="1" applyFont="1" applyBorder="1" applyAlignment="1" applyProtection="1">
      <alignment horizontal="center" vertical="center" wrapText="1"/>
      <protection locked="0"/>
    </xf>
    <xf numFmtId="164" fontId="22" fillId="0" borderId="6" xfId="50" applyNumberFormat="1" applyFont="1" applyBorder="1" applyAlignment="1" applyProtection="1">
      <alignment horizontal="center" vertical="center" wrapText="1"/>
      <protection locked="0"/>
    </xf>
    <xf numFmtId="0" fontId="21" fillId="0" borderId="6" xfId="50" applyFont="1" applyBorder="1" applyAlignment="1">
      <alignment horizontal="center" vertical="center" wrapText="1"/>
    </xf>
    <xf numFmtId="0" fontId="21" fillId="0" borderId="1" xfId="50" applyFont="1" applyBorder="1" applyAlignment="1">
      <alignment horizontal="left" vertical="center"/>
    </xf>
    <xf numFmtId="164" fontId="21" fillId="0" borderId="1" xfId="50" applyNumberFormat="1" applyFont="1" applyBorder="1" applyAlignment="1">
      <alignment horizontal="center" vertical="center" wrapText="1"/>
    </xf>
    <xf numFmtId="164" fontId="21" fillId="0" borderId="7" xfId="50" applyNumberFormat="1" applyFont="1" applyBorder="1" applyAlignment="1">
      <alignment horizontal="center" vertical="center" wrapText="1"/>
    </xf>
    <xf numFmtId="164" fontId="21" fillId="0" borderId="6" xfId="50" applyNumberFormat="1" applyFont="1" applyBorder="1" applyAlignment="1">
      <alignment horizontal="center" vertical="center" wrapText="1"/>
    </xf>
    <xf numFmtId="0" fontId="21" fillId="0" borderId="0" xfId="50" applyFont="1" applyBorder="1" applyAlignment="1">
      <alignment horizontal="left" vertical="center"/>
    </xf>
    <xf numFmtId="0" fontId="8" fillId="0" borderId="0" xfId="50" applyFont="1" applyAlignment="1" applyProtection="1">
      <alignment horizontal="center" vertical="center" wrapText="1"/>
      <protection locked="0"/>
    </xf>
    <xf numFmtId="0" fontId="3" fillId="0" borderId="0" xfId="50" applyFont="1" applyAlignment="1" applyProtection="1">
      <alignment horizontal="left" vertical="center" wrapText="1"/>
      <protection locked="0"/>
    </xf>
    <xf numFmtId="0" fontId="21" fillId="0" borderId="0" xfId="50" applyFont="1" applyAlignment="1" applyProtection="1">
      <alignment horizontal="center" vertical="center" wrapText="1"/>
      <protection locked="0"/>
    </xf>
    <xf numFmtId="0" fontId="1" fillId="0" borderId="0" xfId="50" applyFont="1" applyAlignment="1" applyProtection="1">
      <alignment horizontal="left" vertical="center" wrapText="1"/>
      <protection locked="0"/>
    </xf>
    <xf numFmtId="0" fontId="1" fillId="0" borderId="0" xfId="50" applyFont="1" applyAlignment="1" applyProtection="1">
      <alignment horizontal="center" vertical="center" wrapText="1"/>
      <protection locked="0"/>
    </xf>
    <xf numFmtId="0" fontId="3" fillId="0" borderId="0" xfId="50" applyFont="1" applyAlignment="1" applyProtection="1">
      <alignment horizontal="left" vertical="center"/>
      <protection locked="0"/>
    </xf>
    <xf numFmtId="0" fontId="21" fillId="0" borderId="0" xfId="50" applyFont="1" applyAlignment="1" applyProtection="1">
      <alignment horizontal="left" vertical="center" wrapText="1"/>
      <protection locked="0"/>
    </xf>
    <xf numFmtId="0" fontId="14" fillId="0" borderId="0" xfId="50" applyFont="1" applyAlignment="1" applyProtection="1">
      <alignment horizontal="center" vertical="center" wrapText="1"/>
      <protection locked="0"/>
    </xf>
    <xf numFmtId="3" fontId="2" fillId="0" borderId="25" xfId="50" applyNumberFormat="1" applyFont="1" applyBorder="1" applyAlignment="1">
      <alignment horizontal="center" vertical="center" wrapText="1"/>
    </xf>
    <xf numFmtId="164" fontId="9" fillId="0" borderId="7" xfId="50" applyNumberFormat="1" applyFont="1" applyBorder="1" applyAlignment="1" applyProtection="1">
      <alignment horizontal="center" vertical="center" wrapText="1"/>
      <protection locked="0"/>
    </xf>
    <xf numFmtId="3" fontId="2" fillId="0" borderId="25" xfId="50" applyNumberFormat="1" applyFont="1" applyBorder="1" applyAlignment="1" applyProtection="1">
      <alignment horizontal="center" vertical="center" wrapText="1"/>
      <protection locked="0"/>
    </xf>
    <xf numFmtId="164" fontId="21" fillId="0" borderId="22" xfId="50" applyNumberFormat="1" applyFont="1" applyBorder="1" applyAlignment="1">
      <alignment horizontal="center" vertical="center" wrapText="1"/>
    </xf>
    <xf numFmtId="166" fontId="8" fillId="0" borderId="0" xfId="50" applyNumberFormat="1" applyFont="1" applyAlignment="1">
      <alignment horizontal="center" vertical="center" wrapText="1"/>
    </xf>
    <xf numFmtId="0" fontId="21" fillId="0" borderId="4" xfId="50" applyFont="1" applyBorder="1" applyAlignment="1">
      <alignment horizontal="center" vertical="center" wrapText="1"/>
    </xf>
    <xf numFmtId="0" fontId="21" fillId="0" borderId="26" xfId="50" applyFont="1" applyBorder="1" applyAlignment="1">
      <alignment horizontal="left" vertical="center"/>
    </xf>
    <xf numFmtId="0" fontId="21" fillId="0" borderId="26" xfId="50" applyFont="1" applyBorder="1" applyAlignment="1">
      <alignment horizontal="center" vertical="center" wrapText="1"/>
    </xf>
    <xf numFmtId="166" fontId="21" fillId="0" borderId="26" xfId="50" applyNumberFormat="1" applyFont="1" applyBorder="1" applyAlignment="1">
      <alignment horizontal="center" vertical="center" wrapText="1"/>
    </xf>
    <xf numFmtId="0" fontId="24" fillId="0" borderId="0" xfId="50" applyFont="1" applyBorder="1" applyAlignment="1" applyProtection="1">
      <alignment vertical="center" wrapText="1"/>
      <protection locked="0"/>
    </xf>
    <xf numFmtId="166" fontId="8" fillId="0" borderId="0" xfId="50" applyNumberFormat="1" applyFont="1" applyAlignment="1" applyProtection="1">
      <alignment horizontal="center" vertical="center" wrapText="1"/>
      <protection locked="0"/>
    </xf>
    <xf numFmtId="0" fontId="25" fillId="0" borderId="0" xfId="50" applyFont="1" applyBorder="1" applyAlignment="1" applyProtection="1">
      <alignment vertical="center" wrapText="1"/>
      <protection locked="0"/>
    </xf>
    <xf numFmtId="0" fontId="3" fillId="0" borderId="0" xfId="50" applyFont="1" applyBorder="1" applyAlignment="1" applyProtection="1">
      <alignment vertical="center" wrapText="1"/>
      <protection locked="0"/>
    </xf>
    <xf numFmtId="0" fontId="9" fillId="0" borderId="0" xfId="54" applyFont="1" applyAlignment="1">
      <alignment horizontal="right" vertical="center"/>
    </xf>
    <xf numFmtId="0" fontId="9" fillId="0" borderId="0" xfId="54" applyFont="1" applyAlignment="1">
      <alignment horizontal="center" vertical="center" wrapText="1"/>
    </xf>
    <xf numFmtId="0" fontId="6" fillId="0" borderId="0" xfId="27" applyFont="1" applyAlignment="1" applyProtection="1">
      <alignment vertical="center"/>
      <protection hidden="1"/>
    </xf>
    <xf numFmtId="0" fontId="26" fillId="0" borderId="0" xfId="27" applyFont="1" applyAlignment="1">
      <alignment vertical="center"/>
    </xf>
    <xf numFmtId="0" fontId="27" fillId="0" borderId="0" xfId="27" applyFont="1" applyBorder="1" applyAlignment="1">
      <alignment horizontal="center" vertical="center"/>
    </xf>
    <xf numFmtId="0" fontId="26" fillId="0" borderId="0" xfId="27" applyFont="1" applyBorder="1" applyAlignment="1">
      <alignment vertical="center"/>
    </xf>
    <xf numFmtId="0" fontId="28" fillId="0" borderId="0" xfId="27" applyFont="1" applyBorder="1" applyAlignment="1">
      <alignment vertical="center"/>
    </xf>
    <xf numFmtId="0" fontId="17" fillId="0" borderId="0" xfId="27" applyFont="1" applyBorder="1" applyAlignment="1">
      <alignment vertical="center"/>
    </xf>
    <xf numFmtId="0" fontId="17" fillId="0" borderId="6" xfId="49" applyFont="1" applyBorder="1" applyAlignment="1">
      <alignment horizontal="center" vertical="center" wrapText="1"/>
    </xf>
    <xf numFmtId="0" fontId="17" fillId="0" borderId="1" xfId="49" applyFont="1" applyBorder="1" applyAlignment="1">
      <alignment horizontal="center" vertical="center" wrapText="1"/>
    </xf>
    <xf numFmtId="0" fontId="29" fillId="0" borderId="7" xfId="49" applyFont="1" applyBorder="1" applyAlignment="1">
      <alignment horizontal="left" vertical="center" wrapText="1"/>
    </xf>
    <xf numFmtId="164" fontId="6" fillId="0" borderId="29" xfId="49" applyNumberFormat="1" applyFont="1" applyBorder="1" applyAlignment="1">
      <alignment horizontal="center" vertical="center" wrapText="1"/>
    </xf>
    <xf numFmtId="164" fontId="6" fillId="0" borderId="18" xfId="49" applyNumberFormat="1" applyFont="1" applyBorder="1" applyAlignment="1">
      <alignment horizontal="center" vertical="center" wrapText="1"/>
    </xf>
    <xf numFmtId="164" fontId="6" fillId="0" borderId="26" xfId="49" applyNumberFormat="1" applyFont="1" applyBorder="1" applyAlignment="1">
      <alignment horizontal="center" vertical="center" wrapText="1"/>
    </xf>
    <xf numFmtId="166" fontId="17" fillId="0" borderId="7" xfId="27" applyNumberFormat="1" applyFont="1" applyBorder="1" applyAlignment="1" applyProtection="1">
      <alignment vertical="center"/>
      <protection hidden="1"/>
    </xf>
    <xf numFmtId="166" fontId="29" fillId="0" borderId="29" xfId="49" applyNumberFormat="1" applyFont="1" applyBorder="1" applyAlignment="1">
      <alignment horizontal="center" vertical="center" wrapText="1"/>
    </xf>
    <xf numFmtId="164" fontId="30" fillId="0" borderId="6" xfId="49" applyNumberFormat="1" applyFont="1" applyBorder="1" applyAlignment="1">
      <alignment horizontal="center" vertical="center" wrapText="1"/>
    </xf>
    <xf numFmtId="164" fontId="30" fillId="0" borderId="1" xfId="49" applyNumberFormat="1" applyFont="1" applyBorder="1" applyAlignment="1">
      <alignment horizontal="center" vertical="center" wrapText="1"/>
    </xf>
    <xf numFmtId="0" fontId="26" fillId="0" borderId="7" xfId="27" applyFont="1" applyBorder="1" applyAlignment="1">
      <alignment horizontal="left" vertical="center" wrapText="1"/>
    </xf>
    <xf numFmtId="164" fontId="6" fillId="0" borderId="8" xfId="27" applyNumberFormat="1" applyFont="1" applyBorder="1" applyAlignment="1">
      <alignment horizontal="center" vertical="center"/>
    </xf>
    <xf numFmtId="164" fontId="6" fillId="0" borderId="6" xfId="49" applyNumberFormat="1" applyFont="1" applyBorder="1" applyAlignment="1">
      <alignment horizontal="center" vertical="center" wrapText="1"/>
    </xf>
    <xf numFmtId="0" fontId="26" fillId="0" borderId="9" xfId="27" applyFont="1" applyBorder="1" applyAlignment="1">
      <alignment vertical="center"/>
    </xf>
    <xf numFmtId="0" fontId="3" fillId="0" borderId="10" xfId="27" applyFont="1" applyBorder="1" applyAlignment="1">
      <alignment horizontal="center" vertical="center"/>
    </xf>
    <xf numFmtId="164" fontId="30" fillId="0" borderId="11" xfId="49" applyNumberFormat="1" applyFont="1" applyBorder="1" applyAlignment="1">
      <alignment horizontal="center" vertical="center" wrapText="1"/>
    </xf>
    <xf numFmtId="164" fontId="30" fillId="0" borderId="9" xfId="49" applyNumberFormat="1" applyFont="1" applyBorder="1" applyAlignment="1">
      <alignment horizontal="center" vertical="center" wrapText="1"/>
    </xf>
    <xf numFmtId="164" fontId="30" fillId="0" borderId="23" xfId="49" applyNumberFormat="1" applyFont="1" applyBorder="1" applyAlignment="1">
      <alignment horizontal="center" vertical="center" wrapText="1"/>
    </xf>
    <xf numFmtId="0" fontId="3" fillId="0" borderId="0" xfId="27" applyFont="1" applyBorder="1" applyAlignment="1">
      <alignment horizontal="center" vertical="center"/>
    </xf>
    <xf numFmtId="3" fontId="26" fillId="0" borderId="0" xfId="27" applyNumberFormat="1" applyFont="1" applyBorder="1" applyAlignment="1">
      <alignment vertical="center"/>
    </xf>
    <xf numFmtId="3" fontId="17" fillId="0" borderId="0" xfId="27" applyNumberFormat="1" applyFont="1" applyBorder="1" applyAlignment="1">
      <alignment horizontal="center" vertical="center"/>
    </xf>
    <xf numFmtId="0" fontId="27" fillId="0" borderId="0" xfId="27" applyFont="1" applyBorder="1" applyAlignment="1">
      <alignment horizontal="center" vertical="center" wrapText="1"/>
    </xf>
    <xf numFmtId="0" fontId="1" fillId="0" borderId="0" xfId="27" applyFont="1" applyFill="1" applyBorder="1" applyAlignment="1">
      <alignment vertical="center" wrapText="1"/>
    </xf>
    <xf numFmtId="0" fontId="3" fillId="0" borderId="0" xfId="27" applyFont="1" applyFill="1" applyBorder="1" applyAlignment="1">
      <alignment horizontal="right" vertical="center" wrapText="1"/>
    </xf>
    <xf numFmtId="0" fontId="1" fillId="0" borderId="0" xfId="27" applyFont="1" applyFill="1" applyAlignment="1">
      <alignment horizontal="center" vertical="center" wrapText="1"/>
    </xf>
    <xf numFmtId="166" fontId="17" fillId="0" borderId="0" xfId="27" applyNumberFormat="1" applyFont="1" applyBorder="1" applyAlignment="1">
      <alignment horizontal="center" vertical="center"/>
    </xf>
    <xf numFmtId="0" fontId="14" fillId="4" borderId="1" xfId="27" applyFont="1" applyFill="1" applyBorder="1" applyAlignment="1">
      <alignment horizontal="center" vertical="center" wrapText="1"/>
    </xf>
    <xf numFmtId="0" fontId="14" fillId="0" borderId="1" xfId="27" applyFont="1" applyFill="1" applyBorder="1" applyAlignment="1">
      <alignment horizontal="center" vertical="center" wrapText="1"/>
    </xf>
    <xf numFmtId="0" fontId="14" fillId="0" borderId="0" xfId="27" applyFont="1" applyFill="1" applyBorder="1" applyAlignment="1">
      <alignment horizontal="center" vertical="center" wrapText="1"/>
    </xf>
    <xf numFmtId="0" fontId="31" fillId="0" borderId="0" xfId="27" applyFont="1" applyFill="1" applyBorder="1" applyAlignment="1">
      <alignment horizontal="center" vertical="center" wrapText="1"/>
    </xf>
    <xf numFmtId="3" fontId="8" fillId="0" borderId="1" xfId="51" applyNumberFormat="1" applyFont="1" applyBorder="1" applyAlignment="1">
      <alignment horizontal="center" vertical="center" wrapText="1"/>
    </xf>
    <xf numFmtId="164" fontId="8" fillId="0" borderId="1" xfId="51" applyNumberFormat="1" applyFont="1" applyBorder="1" applyAlignment="1">
      <alignment horizontal="center" vertical="center" wrapText="1"/>
    </xf>
    <xf numFmtId="164" fontId="8" fillId="0" borderId="1" xfId="51" applyNumberFormat="1" applyFont="1" applyFill="1" applyBorder="1" applyAlignment="1">
      <alignment horizontal="center" vertical="center" wrapText="1"/>
    </xf>
    <xf numFmtId="3" fontId="8" fillId="0" borderId="0" xfId="51" applyNumberFormat="1" applyFont="1" applyFill="1" applyBorder="1" applyAlignment="1">
      <alignment horizontal="center" vertical="center" wrapText="1"/>
    </xf>
    <xf numFmtId="164" fontId="8" fillId="0" borderId="1" xfId="50" applyNumberFormat="1" applyFont="1" applyBorder="1" applyAlignment="1">
      <alignment horizontal="center" vertical="center" wrapText="1"/>
    </xf>
    <xf numFmtId="3" fontId="8" fillId="0" borderId="0" xfId="50" applyNumberFormat="1" applyFont="1" applyBorder="1" applyAlignment="1">
      <alignment horizontal="center" vertical="center" wrapText="1"/>
    </xf>
    <xf numFmtId="3" fontId="32" fillId="0" borderId="0" xfId="50" applyNumberFormat="1" applyFont="1" applyFill="1" applyBorder="1" applyAlignment="1">
      <alignment horizontal="center" vertical="center" wrapText="1"/>
    </xf>
    <xf numFmtId="0" fontId="17" fillId="0" borderId="0" xfId="27" applyFont="1" applyFill="1" applyBorder="1" applyAlignment="1">
      <alignment vertical="center"/>
    </xf>
    <xf numFmtId="0" fontId="8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left" vertical="center" wrapText="1"/>
    </xf>
    <xf numFmtId="0" fontId="24" fillId="0" borderId="2" xfId="50" applyFont="1" applyFill="1" applyBorder="1" applyAlignment="1">
      <alignment vertical="center" wrapText="1"/>
    </xf>
    <xf numFmtId="0" fontId="24" fillId="0" borderId="0" xfId="50" applyFont="1" applyFill="1" applyBorder="1" applyAlignment="1">
      <alignment vertical="center" wrapText="1"/>
    </xf>
    <xf numFmtId="0" fontId="1" fillId="0" borderId="0" xfId="50" applyFont="1" applyAlignment="1">
      <alignment horizontal="left" vertical="center" wrapText="1"/>
    </xf>
    <xf numFmtId="0" fontId="20" fillId="0" borderId="12" xfId="50" applyFont="1" applyBorder="1" applyAlignment="1">
      <alignment horizontal="center" vertical="center" wrapText="1"/>
    </xf>
    <xf numFmtId="0" fontId="20" fillId="0" borderId="0" xfId="50" applyFont="1" applyBorder="1" applyAlignment="1">
      <alignment vertical="center" wrapText="1"/>
    </xf>
    <xf numFmtId="0" fontId="3" fillId="0" borderId="0" xfId="50" applyFont="1" applyAlignment="1">
      <alignment horizontal="left" vertical="center"/>
    </xf>
    <xf numFmtId="0" fontId="3" fillId="0" borderId="2" xfId="50" applyFont="1" applyBorder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20" fillId="0" borderId="0" xfId="50" applyFont="1" applyAlignment="1">
      <alignment horizontal="center" vertical="center" wrapText="1"/>
    </xf>
    <xf numFmtId="0" fontId="6" fillId="0" borderId="0" xfId="27" applyFont="1" applyAlignment="1" applyProtection="1">
      <alignment vertical="center"/>
      <protection locked="0"/>
    </xf>
    <xf numFmtId="0" fontId="33" fillId="0" borderId="0" xfId="27" applyFont="1" applyAlignment="1">
      <alignment horizontal="right" vertical="center"/>
    </xf>
    <xf numFmtId="0" fontId="17" fillId="0" borderId="19" xfId="49" applyFont="1" applyBorder="1" applyAlignment="1">
      <alignment horizontal="center" vertical="center" wrapText="1"/>
    </xf>
    <xf numFmtId="0" fontId="17" fillId="0" borderId="7" xfId="27" applyFont="1" applyBorder="1" applyAlignment="1">
      <alignment horizontal="center" vertical="center"/>
    </xf>
    <xf numFmtId="164" fontId="6" fillId="0" borderId="32" xfId="49" applyNumberFormat="1" applyFont="1" applyBorder="1" applyAlignment="1">
      <alignment horizontal="center" vertical="center" wrapText="1"/>
    </xf>
    <xf numFmtId="164" fontId="3" fillId="0" borderId="8" xfId="49" applyNumberFormat="1" applyFont="1" applyBorder="1" applyAlignment="1">
      <alignment horizontal="center" vertical="center" wrapText="1"/>
    </xf>
    <xf numFmtId="164" fontId="30" fillId="0" borderId="7" xfId="49" applyNumberFormat="1" applyFont="1" applyBorder="1" applyAlignment="1">
      <alignment horizontal="center" vertical="center" wrapText="1"/>
    </xf>
    <xf numFmtId="164" fontId="30" fillId="0" borderId="8" xfId="49" applyNumberFormat="1" applyFont="1" applyBorder="1" applyAlignment="1">
      <alignment horizontal="center" vertical="center" wrapText="1"/>
    </xf>
    <xf numFmtId="164" fontId="30" fillId="0" borderId="10" xfId="49" applyNumberFormat="1" applyFont="1" applyBorder="1" applyAlignment="1">
      <alignment horizontal="center" vertical="center" wrapText="1"/>
    </xf>
    <xf numFmtId="164" fontId="5" fillId="0" borderId="11" xfId="49" applyNumberFormat="1" applyFont="1" applyBorder="1" applyAlignment="1">
      <alignment horizontal="center" vertical="center" wrapText="1"/>
    </xf>
    <xf numFmtId="3" fontId="17" fillId="0" borderId="0" xfId="27" applyNumberFormat="1" applyFont="1" applyBorder="1" applyAlignment="1">
      <alignment horizontal="left" vertical="center"/>
    </xf>
    <xf numFmtId="164" fontId="5" fillId="0" borderId="0" xfId="49" applyNumberFormat="1" applyFont="1" applyBorder="1" applyAlignment="1">
      <alignment horizontal="center" vertical="center" wrapText="1"/>
    </xf>
    <xf numFmtId="166" fontId="3" fillId="0" borderId="0" xfId="49" applyNumberFormat="1" applyFont="1" applyBorder="1" applyAlignment="1">
      <alignment horizontal="right" vertical="center" wrapText="1"/>
    </xf>
    <xf numFmtId="0" fontId="14" fillId="0" borderId="1" xfId="27" applyFont="1" applyBorder="1" applyAlignment="1">
      <alignment horizontal="center" vertical="center" wrapText="1"/>
    </xf>
    <xf numFmtId="3" fontId="8" fillId="0" borderId="1" xfId="50" applyNumberFormat="1" applyFont="1" applyBorder="1" applyAlignment="1">
      <alignment horizontal="center" vertical="center" wrapText="1"/>
    </xf>
    <xf numFmtId="3" fontId="22" fillId="0" borderId="0" xfId="50" applyNumberFormat="1" applyFont="1" applyFill="1" applyBorder="1" applyAlignment="1">
      <alignment horizontal="center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0" fontId="3" fillId="0" borderId="0" xfId="50" applyFont="1" applyBorder="1" applyAlignment="1">
      <alignment horizontal="center" vertical="center" wrapText="1"/>
    </xf>
    <xf numFmtId="0" fontId="6" fillId="0" borderId="0" xfId="27" applyFont="1" applyAlignment="1" applyProtection="1">
      <alignment vertical="center"/>
    </xf>
    <xf numFmtId="0" fontId="17" fillId="0" borderId="0" xfId="27" applyFont="1"/>
    <xf numFmtId="0" fontId="14" fillId="0" borderId="0" xfId="27" applyFont="1" applyAlignment="1">
      <alignment vertical="center"/>
    </xf>
    <xf numFmtId="0" fontId="3" fillId="0" borderId="0" xfId="27" applyFont="1" applyAlignment="1">
      <alignment vertical="center"/>
    </xf>
    <xf numFmtId="0" fontId="17" fillId="0" borderId="0" xfId="27" applyFont="1" applyAlignment="1" applyProtection="1">
      <alignment vertical="center"/>
    </xf>
    <xf numFmtId="0" fontId="1" fillId="0" borderId="0" xfId="27" applyFont="1" applyAlignment="1">
      <alignment vertical="center" wrapText="1"/>
    </xf>
    <xf numFmtId="0" fontId="17" fillId="0" borderId="0" xfId="27" applyFont="1" applyAlignment="1" applyProtection="1">
      <alignment vertical="center"/>
      <protection locked="0"/>
    </xf>
    <xf numFmtId="0" fontId="17" fillId="0" borderId="0" xfId="27" applyFont="1" applyAlignment="1" applyProtection="1">
      <alignment wrapText="1"/>
      <protection locked="0"/>
    </xf>
    <xf numFmtId="0" fontId="6" fillId="0" borderId="0" xfId="27" applyFont="1" applyAlignment="1" applyProtection="1">
      <alignment wrapText="1"/>
      <protection locked="0"/>
    </xf>
    <xf numFmtId="0" fontId="17" fillId="0" borderId="0" xfId="27" applyFont="1" applyAlignment="1" applyProtection="1">
      <alignment horizontal="center" vertical="center"/>
    </xf>
    <xf numFmtId="0" fontId="17" fillId="0" borderId="0" xfId="27" applyFont="1" applyAlignment="1" applyProtection="1">
      <alignment horizontal="right" vertical="center"/>
    </xf>
    <xf numFmtId="0" fontId="14" fillId="0" borderId="1" xfId="27" applyFont="1" applyBorder="1" applyAlignment="1" applyProtection="1">
      <alignment horizontal="center" vertical="center" wrapText="1"/>
    </xf>
    <xf numFmtId="0" fontId="14" fillId="0" borderId="20" xfId="27" applyFont="1" applyBorder="1" applyAlignment="1" applyProtection="1">
      <alignment horizontal="center" vertical="center" wrapText="1"/>
    </xf>
    <xf numFmtId="0" fontId="34" fillId="0" borderId="1" xfId="27" applyFont="1" applyBorder="1" applyAlignment="1" applyProtection="1">
      <alignment horizontal="center" vertical="center" wrapText="1"/>
    </xf>
    <xf numFmtId="0" fontId="14" fillId="0" borderId="0" xfId="27" applyFont="1" applyAlignment="1" applyProtection="1">
      <alignment vertical="center"/>
      <protection locked="0"/>
    </xf>
    <xf numFmtId="0" fontId="3" fillId="0" borderId="1" xfId="27" applyFont="1" applyBorder="1" applyAlignment="1" applyProtection="1">
      <alignment vertical="center" wrapText="1"/>
    </xf>
    <xf numFmtId="0" fontId="1" fillId="0" borderId="1" xfId="27" applyFont="1" applyBorder="1" applyAlignment="1" applyProtection="1">
      <alignment horizontal="center" vertical="center" wrapText="1"/>
    </xf>
    <xf numFmtId="0" fontId="1" fillId="0" borderId="20" xfId="27" applyFont="1" applyBorder="1" applyAlignment="1" applyProtection="1">
      <alignment horizontal="center" vertical="center" wrapText="1"/>
    </xf>
    <xf numFmtId="166" fontId="1" fillId="0" borderId="1" xfId="27" applyNumberFormat="1" applyFont="1" applyBorder="1" applyAlignment="1" applyProtection="1">
      <alignment horizontal="center" vertical="center" wrapText="1"/>
    </xf>
    <xf numFmtId="166" fontId="1" fillId="0" borderId="1" xfId="27" applyNumberFormat="1" applyFont="1" applyBorder="1" applyAlignment="1" applyProtection="1">
      <alignment horizontal="center" vertical="center" wrapText="1"/>
      <protection locked="0"/>
    </xf>
    <xf numFmtId="0" fontId="17" fillId="0" borderId="1" xfId="27" applyFont="1" applyBorder="1" applyAlignment="1" applyProtection="1">
      <alignment horizontal="center" vertical="center" wrapText="1"/>
    </xf>
    <xf numFmtId="0" fontId="17" fillId="0" borderId="20" xfId="27" applyFont="1" applyBorder="1" applyAlignment="1" applyProtection="1">
      <alignment horizontal="left" vertical="center" wrapText="1"/>
    </xf>
    <xf numFmtId="166" fontId="17" fillId="0" borderId="1" xfId="27" applyNumberFormat="1" applyFont="1" applyBorder="1" applyAlignment="1" applyProtection="1">
      <alignment horizontal="center" vertical="center" wrapText="1"/>
      <protection locked="0"/>
    </xf>
    <xf numFmtId="0" fontId="17" fillId="0" borderId="20" xfId="27" applyFont="1" applyBorder="1" applyAlignment="1" applyProtection="1">
      <alignment horizontal="left" vertical="center" wrapText="1"/>
      <protection locked="0"/>
    </xf>
    <xf numFmtId="0" fontId="17" fillId="4" borderId="1" xfId="27" applyFont="1" applyFill="1" applyBorder="1" applyAlignment="1" applyProtection="1">
      <alignment horizontal="center" vertical="center" wrapText="1"/>
    </xf>
    <xf numFmtId="0" fontId="35" fillId="0" borderId="20" xfId="27" applyFont="1" applyFill="1" applyBorder="1" applyAlignment="1" applyProtection="1">
      <alignment horizontal="left" vertical="center" wrapText="1"/>
      <protection locked="0"/>
    </xf>
    <xf numFmtId="0" fontId="17" fillId="0" borderId="1" xfId="27" applyFont="1" applyBorder="1" applyAlignment="1" applyProtection="1">
      <alignment horizontal="center" vertical="center" wrapText="1"/>
      <protection locked="0"/>
    </xf>
    <xf numFmtId="166" fontId="35" fillId="0" borderId="1" xfId="27" applyNumberFormat="1" applyFont="1" applyFill="1" applyBorder="1" applyAlignment="1" applyProtection="1">
      <alignment horizontal="center" vertical="center" wrapText="1"/>
      <protection locked="0"/>
    </xf>
    <xf numFmtId="166" fontId="17" fillId="0" borderId="1" xfId="27" applyNumberFormat="1" applyFont="1" applyBorder="1" applyAlignment="1" applyProtection="1">
      <alignment horizontal="center" vertical="center" wrapText="1"/>
    </xf>
    <xf numFmtId="2" fontId="17" fillId="0" borderId="1" xfId="27" applyNumberFormat="1" applyFont="1" applyBorder="1" applyAlignment="1" applyProtection="1">
      <alignment horizontal="center" vertical="center" wrapText="1"/>
    </xf>
    <xf numFmtId="0" fontId="1" fillId="0" borderId="20" xfId="27" applyFont="1" applyBorder="1" applyAlignment="1" applyProtection="1">
      <alignment horizontal="left" vertical="center" wrapText="1"/>
    </xf>
    <xf numFmtId="166" fontId="17" fillId="0" borderId="1" xfId="27" applyNumberFormat="1" applyFont="1" applyBorder="1" applyAlignment="1" applyProtection="1">
      <alignment vertical="center"/>
      <protection locked="0"/>
    </xf>
    <xf numFmtId="0" fontId="3" fillId="0" borderId="1" xfId="27" applyFont="1" applyBorder="1" applyAlignment="1" applyProtection="1">
      <alignment horizontal="center" vertical="center" wrapText="1"/>
    </xf>
    <xf numFmtId="0" fontId="3" fillId="0" borderId="19" xfId="27" applyFont="1" applyBorder="1" applyAlignment="1" applyProtection="1">
      <alignment vertical="center"/>
    </xf>
    <xf numFmtId="0" fontId="3" fillId="0" borderId="1" xfId="27" applyFont="1" applyBorder="1" applyAlignment="1" applyProtection="1">
      <alignment horizontal="left" vertical="center" wrapText="1"/>
    </xf>
    <xf numFmtId="166" fontId="3" fillId="0" borderId="1" xfId="27" applyNumberFormat="1" applyFont="1" applyBorder="1" applyAlignment="1" applyProtection="1">
      <alignment horizontal="center" vertical="center" wrapText="1"/>
    </xf>
    <xf numFmtId="166" fontId="3" fillId="0" borderId="1" xfId="27" applyNumberFormat="1" applyFont="1" applyBorder="1" applyAlignment="1" applyProtection="1">
      <alignment horizontal="center" vertical="center" wrapText="1"/>
      <protection locked="0"/>
    </xf>
    <xf numFmtId="166" fontId="17" fillId="0" borderId="1" xfId="27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27" applyFont="1" applyBorder="1" applyAlignment="1" applyProtection="1">
      <alignment vertical="center"/>
    </xf>
    <xf numFmtId="0" fontId="1" fillId="0" borderId="19" xfId="27" applyFont="1" applyBorder="1" applyAlignment="1" applyProtection="1">
      <alignment horizontal="center" vertical="center" wrapText="1"/>
    </xf>
    <xf numFmtId="0" fontId="17" fillId="0" borderId="1" xfId="27" applyFont="1" applyBorder="1" applyAlignment="1" applyProtection="1">
      <alignment horizontal="center" vertical="center"/>
    </xf>
    <xf numFmtId="166" fontId="17" fillId="0" borderId="1" xfId="27" applyNumberFormat="1" applyFont="1" applyFill="1" applyBorder="1" applyAlignment="1" applyProtection="1">
      <alignment horizontal="center" vertical="center" wrapText="1"/>
    </xf>
    <xf numFmtId="166" fontId="17" fillId="0" borderId="0" xfId="27" applyNumberFormat="1" applyFont="1" applyAlignment="1" applyProtection="1">
      <alignment vertical="center"/>
      <protection locked="0"/>
    </xf>
    <xf numFmtId="0" fontId="17" fillId="0" borderId="19" xfId="27" applyFont="1" applyBorder="1" applyAlignment="1" applyProtection="1">
      <alignment horizontal="left" vertical="center" wrapText="1"/>
      <protection locked="0"/>
    </xf>
    <xf numFmtId="0" fontId="17" fillId="0" borderId="19" xfId="27" applyFont="1" applyBorder="1" applyAlignment="1" applyProtection="1">
      <alignment horizontal="left" vertical="center" wrapText="1"/>
      <protection locked="0"/>
    </xf>
    <xf numFmtId="0" fontId="3" fillId="0" borderId="1" xfId="27" applyFont="1" applyBorder="1" applyAlignment="1" applyProtection="1">
      <alignment horizontal="center" vertical="center"/>
    </xf>
    <xf numFmtId="0" fontId="3" fillId="0" borderId="1" xfId="27" applyFont="1" applyBorder="1" applyAlignment="1" applyProtection="1">
      <alignment vertical="center"/>
    </xf>
    <xf numFmtId="166" fontId="3" fillId="0" borderId="1" xfId="27" applyNumberFormat="1" applyFont="1" applyBorder="1" applyAlignment="1" applyProtection="1">
      <alignment horizontal="center" vertical="center"/>
    </xf>
    <xf numFmtId="166" fontId="3" fillId="0" borderId="1" xfId="27" applyNumberFormat="1" applyFont="1" applyBorder="1" applyAlignment="1" applyProtection="1">
      <alignment horizontal="center" vertical="center"/>
      <protection locked="0"/>
    </xf>
    <xf numFmtId="166" fontId="3" fillId="0" borderId="0" xfId="27" applyNumberFormat="1" applyFont="1" applyAlignment="1" applyProtection="1">
      <alignment vertical="center"/>
      <protection locked="0"/>
    </xf>
    <xf numFmtId="0" fontId="33" fillId="0" borderId="0" xfId="27" applyFont="1" applyAlignment="1">
      <alignment horizontal="center" vertical="center" wrapText="1"/>
    </xf>
    <xf numFmtId="0" fontId="1" fillId="0" borderId="1" xfId="27" applyFont="1" applyBorder="1" applyAlignment="1" applyProtection="1">
      <alignment horizontal="center" vertical="center"/>
    </xf>
    <xf numFmtId="0" fontId="17" fillId="0" borderId="0" xfId="27" applyFont="1" applyProtection="1">
      <protection locked="0"/>
    </xf>
    <xf numFmtId="0" fontId="1" fillId="0" borderId="0" xfId="27" applyFont="1" applyBorder="1" applyAlignment="1" applyProtection="1">
      <alignment horizontal="right" vertical="center" wrapText="1"/>
    </xf>
    <xf numFmtId="0" fontId="1" fillId="0" borderId="0" xfId="27" applyFont="1" applyAlignment="1" applyProtection="1">
      <alignment horizontal="right" vertical="center"/>
    </xf>
    <xf numFmtId="0" fontId="1" fillId="0" borderId="0" xfId="27" applyFont="1" applyAlignment="1" applyProtection="1">
      <alignment vertical="center" wrapText="1"/>
      <protection locked="0"/>
    </xf>
    <xf numFmtId="0" fontId="20" fillId="0" borderId="0" xfId="27" applyFont="1" applyAlignment="1" applyProtection="1">
      <alignment vertical="center"/>
      <protection hidden="1"/>
    </xf>
    <xf numFmtId="0" fontId="29" fillId="0" borderId="0" xfId="27" applyFont="1" applyAlignment="1" applyProtection="1">
      <alignment vertical="center"/>
      <protection hidden="1"/>
    </xf>
    <xf numFmtId="0" fontId="1" fillId="0" borderId="0" xfId="27" applyFont="1" applyAlignment="1" applyProtection="1">
      <alignment vertical="center"/>
      <protection hidden="1"/>
    </xf>
    <xf numFmtId="166" fontId="17" fillId="0" borderId="0" xfId="27" applyNumberFormat="1" applyFont="1" applyAlignment="1" applyProtection="1">
      <alignment vertical="center"/>
      <protection hidden="1"/>
    </xf>
    <xf numFmtId="0" fontId="29" fillId="0" borderId="0" xfId="27" applyFont="1" applyAlignment="1" applyProtection="1">
      <alignment vertical="center"/>
    </xf>
    <xf numFmtId="0" fontId="33" fillId="0" borderId="0" xfId="0" applyFont="1" applyProtection="1">
      <protection hidden="1"/>
    </xf>
    <xf numFmtId="0" fontId="33" fillId="0" borderId="0" xfId="27" applyFont="1" applyAlignment="1" applyProtection="1">
      <alignment vertical="center"/>
      <protection hidden="1"/>
    </xf>
    <xf numFmtId="0" fontId="3" fillId="0" borderId="0" xfId="27" applyFont="1" applyAlignment="1" applyProtection="1">
      <alignment vertical="center"/>
      <protection hidden="1"/>
    </xf>
    <xf numFmtId="0" fontId="17" fillId="0" borderId="0" xfId="27" applyFont="1" applyAlignment="1" applyProtection="1">
      <alignment vertical="center"/>
      <protection hidden="1"/>
    </xf>
    <xf numFmtId="0" fontId="17" fillId="0" borderId="0" xfId="27" applyFont="1" applyAlignment="1" applyProtection="1">
      <alignment vertical="center" wrapText="1"/>
      <protection hidden="1"/>
    </xf>
    <xf numFmtId="0" fontId="17" fillId="0" borderId="0" xfId="27" applyFont="1" applyAlignment="1" applyProtection="1">
      <alignment horizontal="left" vertical="center"/>
      <protection locked="0"/>
    </xf>
    <xf numFmtId="0" fontId="17" fillId="0" borderId="0" xfId="27" applyFont="1" applyAlignment="1" applyProtection="1">
      <alignment horizontal="center" vertical="center"/>
      <protection locked="0"/>
    </xf>
    <xf numFmtId="0" fontId="17" fillId="0" borderId="0" xfId="27" applyFont="1" applyAlignment="1" applyProtection="1">
      <alignment horizontal="center"/>
      <protection locked="0"/>
    </xf>
    <xf numFmtId="0" fontId="5" fillId="0" borderId="0" xfId="5" applyFont="1" applyAlignment="1" applyProtection="1">
      <alignment horizontal="left"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17" fillId="0" borderId="0" xfId="27" applyFont="1" applyAlignment="1" applyProtection="1">
      <alignment horizontal="left" vertical="center" wrapText="1"/>
      <protection locked="0"/>
    </xf>
    <xf numFmtId="0" fontId="17" fillId="0" borderId="0" xfId="27" applyFont="1" applyAlignment="1" applyProtection="1">
      <alignment horizontal="center" vertical="center" wrapText="1"/>
      <protection locked="0"/>
    </xf>
    <xf numFmtId="0" fontId="6" fillId="0" borderId="0" xfId="5" applyFont="1" applyAlignment="1" applyProtection="1">
      <alignment vertical="center"/>
      <protection hidden="1"/>
    </xf>
    <xf numFmtId="0" fontId="17" fillId="0" borderId="0" xfId="5" applyFont="1" applyBorder="1" applyAlignment="1" applyProtection="1">
      <alignment horizontal="right" vertical="center" wrapText="1"/>
      <protection hidden="1"/>
    </xf>
    <xf numFmtId="0" fontId="6" fillId="0" borderId="0" xfId="27" applyFont="1" applyAlignment="1" applyProtection="1">
      <alignment horizontal="left" vertical="center"/>
      <protection locked="0"/>
    </xf>
    <xf numFmtId="0" fontId="6" fillId="0" borderId="0" xfId="27" applyFont="1" applyAlignment="1" applyProtection="1">
      <alignment horizontal="center" vertical="center"/>
      <protection locked="0"/>
    </xf>
    <xf numFmtId="0" fontId="1" fillId="0" borderId="13" xfId="5" applyFont="1" applyBorder="1" applyAlignment="1" applyProtection="1">
      <alignment horizontal="center" vertical="center"/>
      <protection hidden="1"/>
    </xf>
    <xf numFmtId="0" fontId="1" fillId="0" borderId="13" xfId="27" applyFont="1" applyBorder="1" applyAlignment="1" applyProtection="1">
      <alignment horizontal="center" vertical="center" wrapText="1"/>
      <protection hidden="1"/>
    </xf>
    <xf numFmtId="0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3" xfId="27" applyNumberFormat="1" applyFont="1" applyBorder="1" applyAlignment="1" applyProtection="1">
      <alignment horizontal="center" vertical="center" wrapText="1"/>
      <protection hidden="1"/>
    </xf>
    <xf numFmtId="0" fontId="1" fillId="0" borderId="1" xfId="27" applyNumberFormat="1" applyFont="1" applyBorder="1" applyAlignment="1" applyProtection="1">
      <alignment horizontal="center" vertical="center" wrapText="1"/>
      <protection hidden="1"/>
    </xf>
    <xf numFmtId="164" fontId="20" fillId="0" borderId="0" xfId="27" applyNumberFormat="1" applyFont="1" applyAlignment="1" applyProtection="1">
      <alignment horizontal="left" vertical="center"/>
      <protection locked="0"/>
    </xf>
    <xf numFmtId="0" fontId="20" fillId="0" borderId="0" xfId="27" applyFont="1" applyAlignment="1" applyProtection="1">
      <alignment horizontal="center" vertical="center"/>
      <protection locked="0"/>
    </xf>
    <xf numFmtId="0" fontId="3" fillId="0" borderId="1" xfId="5" applyNumberFormat="1" applyFont="1" applyBorder="1" applyAlignment="1" applyProtection="1">
      <alignment horizontal="center" vertical="center"/>
      <protection hidden="1"/>
    </xf>
    <xf numFmtId="165" fontId="3" fillId="0" borderId="1" xfId="5" applyNumberFormat="1" applyFont="1" applyBorder="1" applyAlignment="1" applyProtection="1">
      <alignment horizontal="left" vertical="center" wrapText="1"/>
      <protection hidden="1"/>
    </xf>
    <xf numFmtId="164" fontId="3" fillId="0" borderId="1" xfId="5" applyNumberFormat="1" applyFont="1" applyBorder="1" applyAlignment="1" applyProtection="1">
      <alignment horizontal="center" vertical="center"/>
      <protection locked="0"/>
    </xf>
    <xf numFmtId="164" fontId="3" fillId="0" borderId="1" xfId="5" applyNumberFormat="1" applyFont="1" applyBorder="1" applyAlignment="1" applyProtection="1">
      <alignment horizontal="center" vertical="center"/>
    </xf>
    <xf numFmtId="164" fontId="3" fillId="0" borderId="1" xfId="5" applyNumberFormat="1" applyFont="1" applyBorder="1" applyAlignment="1" applyProtection="1">
      <alignment horizontal="center" vertical="center" wrapText="1"/>
      <protection locked="0"/>
    </xf>
    <xf numFmtId="0" fontId="29" fillId="0" borderId="1" xfId="27" applyFont="1" applyBorder="1" applyAlignment="1" applyProtection="1">
      <alignment horizontal="center" vertical="center"/>
      <protection locked="0"/>
    </xf>
    <xf numFmtId="0" fontId="6" fillId="0" borderId="1" xfId="27" applyFont="1" applyBorder="1" applyAlignment="1" applyProtection="1">
      <alignment horizontal="left" vertical="center"/>
      <protection hidden="1"/>
    </xf>
    <xf numFmtId="164" fontId="6" fillId="0" borderId="1" xfId="27" applyNumberFormat="1" applyFont="1" applyBorder="1" applyAlignment="1" applyProtection="1">
      <alignment horizontal="center" vertical="center"/>
      <protection locked="0"/>
    </xf>
    <xf numFmtId="164" fontId="6" fillId="0" borderId="1" xfId="5" applyNumberFormat="1" applyFont="1" applyBorder="1" applyAlignment="1" applyProtection="1">
      <alignment horizontal="center" vertical="center"/>
    </xf>
    <xf numFmtId="164" fontId="6" fillId="0" borderId="1" xfId="5" applyNumberFormat="1" applyFont="1" applyBorder="1" applyAlignment="1" applyProtection="1">
      <alignment horizontal="center" vertical="center" wrapText="1"/>
      <protection locked="0"/>
    </xf>
    <xf numFmtId="0" fontId="29" fillId="0" borderId="0" xfId="27" applyFont="1" applyAlignment="1" applyProtection="1">
      <alignment horizontal="left" vertical="center"/>
      <protection locked="0"/>
    </xf>
    <xf numFmtId="164" fontId="29" fillId="0" borderId="0" xfId="27" applyNumberFormat="1" applyFont="1" applyAlignment="1" applyProtection="1">
      <alignment horizontal="center" vertical="center"/>
      <protection locked="0"/>
    </xf>
    <xf numFmtId="0" fontId="6" fillId="0" borderId="0" xfId="27" applyFont="1" applyBorder="1" applyAlignment="1" applyProtection="1">
      <alignment vertical="center" wrapText="1"/>
    </xf>
    <xf numFmtId="164" fontId="6" fillId="0" borderId="1" xfId="5" applyNumberFormat="1" applyFont="1" applyBorder="1" applyAlignment="1" applyProtection="1">
      <alignment horizontal="center" vertical="center"/>
      <protection locked="0"/>
    </xf>
    <xf numFmtId="0" fontId="29" fillId="0" borderId="0" xfId="27" applyFont="1" applyAlignment="1" applyProtection="1">
      <alignment horizontal="center" vertical="center"/>
      <protection locked="0"/>
    </xf>
    <xf numFmtId="0" fontId="6" fillId="0" borderId="1" xfId="27" applyFont="1" applyBorder="1" applyAlignment="1" applyProtection="1">
      <alignment vertical="center"/>
      <protection hidden="1"/>
    </xf>
    <xf numFmtId="0" fontId="6" fillId="0" borderId="1" xfId="27" applyFont="1" applyBorder="1" applyAlignment="1">
      <alignment horizontal="left" vertical="center"/>
    </xf>
    <xf numFmtId="0" fontId="6" fillId="0" borderId="1" xfId="27" applyFont="1" applyBorder="1" applyAlignment="1">
      <alignment vertical="center"/>
    </xf>
    <xf numFmtId="0" fontId="6" fillId="0" borderId="0" xfId="27" applyFont="1" applyBorder="1" applyAlignment="1" applyProtection="1">
      <alignment vertical="center"/>
      <protection hidden="1"/>
    </xf>
    <xf numFmtId="0" fontId="6" fillId="0" borderId="1" xfId="27" applyFont="1" applyBorder="1" applyAlignment="1" applyProtection="1">
      <alignment horizontal="left" vertical="center"/>
      <protection locked="0"/>
    </xf>
    <xf numFmtId="0" fontId="29" fillId="0" borderId="0" xfId="27" applyFont="1" applyBorder="1" applyAlignment="1" applyProtection="1">
      <alignment horizontal="left" vertical="center"/>
      <protection locked="0"/>
    </xf>
    <xf numFmtId="0" fontId="3" fillId="0" borderId="1" xfId="5" applyNumberFormat="1" applyFont="1" applyBorder="1" applyAlignment="1" applyProtection="1">
      <alignment horizontal="right" vertical="center"/>
      <protection hidden="1"/>
    </xf>
    <xf numFmtId="0" fontId="6" fillId="0" borderId="1" xfId="27" applyFont="1" applyBorder="1" applyAlignment="1" applyProtection="1">
      <alignment vertical="center"/>
      <protection locked="0"/>
    </xf>
    <xf numFmtId="0" fontId="17" fillId="0" borderId="1" xfId="27" applyFont="1" applyBorder="1" applyAlignment="1" applyProtection="1">
      <alignment horizontal="center" vertical="center"/>
      <protection locked="0"/>
    </xf>
    <xf numFmtId="0" fontId="17" fillId="0" borderId="1" xfId="27" applyFont="1" applyBorder="1" applyAlignment="1" applyProtection="1">
      <alignment vertical="center"/>
      <protection hidden="1"/>
    </xf>
    <xf numFmtId="164" fontId="17" fillId="0" borderId="1" xfId="5" applyNumberFormat="1" applyFont="1" applyBorder="1" applyAlignment="1" applyProtection="1">
      <alignment horizontal="center" vertical="center"/>
      <protection locked="0"/>
    </xf>
    <xf numFmtId="164" fontId="17" fillId="0" borderId="1" xfId="5" applyNumberFormat="1" applyFont="1" applyBorder="1" applyAlignment="1" applyProtection="1">
      <alignment horizontal="center" vertical="center"/>
    </xf>
    <xf numFmtId="164" fontId="17" fillId="0" borderId="1" xfId="5" applyNumberFormat="1" applyFont="1" applyBorder="1" applyAlignment="1" applyProtection="1">
      <alignment horizontal="center" vertical="center" wrapText="1"/>
      <protection locked="0"/>
    </xf>
    <xf numFmtId="164" fontId="6" fillId="0" borderId="1" xfId="27" applyNumberFormat="1" applyFont="1" applyBorder="1" applyAlignment="1" applyProtection="1">
      <alignment horizontal="center" vertical="center" wrapText="1"/>
      <protection locked="0"/>
    </xf>
    <xf numFmtId="2" fontId="29" fillId="0" borderId="0" xfId="27" applyNumberFormat="1" applyFont="1" applyAlignment="1" applyProtection="1">
      <alignment horizontal="left" vertical="center"/>
      <protection locked="0"/>
    </xf>
    <xf numFmtId="2" fontId="29" fillId="0" borderId="0" xfId="27" applyNumberFormat="1" applyFont="1" applyAlignment="1" applyProtection="1">
      <alignment horizontal="center" vertical="center"/>
      <protection locked="0"/>
    </xf>
    <xf numFmtId="0" fontId="1" fillId="0" borderId="0" xfId="27" applyFont="1" applyAlignment="1" applyProtection="1">
      <alignment horizontal="left" vertical="center"/>
      <protection locked="0"/>
    </xf>
    <xf numFmtId="0" fontId="1" fillId="0" borderId="0" xfId="27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37" fillId="0" borderId="1" xfId="27" applyFont="1" applyBorder="1" applyAlignment="1" applyProtection="1">
      <alignment horizontal="left" vertical="center" wrapText="1"/>
    </xf>
    <xf numFmtId="0" fontId="6" fillId="0" borderId="1" xfId="27" applyFont="1" applyBorder="1" applyAlignment="1" applyProtection="1">
      <alignment vertical="center" wrapText="1"/>
      <protection hidden="1"/>
    </xf>
    <xf numFmtId="164" fontId="6" fillId="3" borderId="1" xfId="5" applyNumberFormat="1" applyFont="1" applyFill="1" applyBorder="1" applyAlignment="1" applyProtection="1">
      <alignment horizontal="center" vertical="center"/>
      <protection locked="0"/>
    </xf>
    <xf numFmtId="0" fontId="6" fillId="0" borderId="1" xfId="27" applyFont="1" applyBorder="1" applyAlignment="1" applyProtection="1">
      <alignment vertical="center"/>
    </xf>
    <xf numFmtId="0" fontId="37" fillId="0" borderId="1" xfId="27" applyFont="1" applyBorder="1" applyAlignment="1" applyProtection="1">
      <alignment horizontal="left" vertical="center" wrapText="1"/>
      <protection hidden="1"/>
    </xf>
    <xf numFmtId="166" fontId="17" fillId="0" borderId="1" xfId="5" applyNumberFormat="1" applyFont="1" applyBorder="1" applyAlignment="1" applyProtection="1">
      <alignment horizontal="center" vertical="center"/>
      <protection locked="0"/>
    </xf>
    <xf numFmtId="166" fontId="38" fillId="0" borderId="1" xfId="27" applyNumberFormat="1" applyFont="1" applyBorder="1" applyAlignment="1" applyProtection="1">
      <alignment horizontal="left" vertical="center"/>
      <protection hidden="1"/>
    </xf>
    <xf numFmtId="166" fontId="17" fillId="0" borderId="0" xfId="27" applyNumberFormat="1" applyFont="1" applyBorder="1" applyAlignment="1" applyProtection="1">
      <alignment horizontal="left" vertical="center"/>
      <protection locked="0"/>
    </xf>
    <xf numFmtId="166" fontId="17" fillId="0" borderId="0" xfId="27" applyNumberFormat="1" applyFont="1" applyAlignment="1" applyProtection="1">
      <alignment horizontal="center" vertical="center"/>
      <protection locked="0"/>
    </xf>
    <xf numFmtId="166" fontId="17" fillId="0" borderId="0" xfId="27" applyNumberFormat="1" applyFont="1" applyAlignment="1" applyProtection="1">
      <alignment horizontal="left" vertical="center"/>
      <protection locked="0"/>
    </xf>
    <xf numFmtId="166" fontId="17" fillId="0" borderId="1" xfId="27" applyNumberFormat="1" applyFont="1" applyBorder="1" applyAlignment="1" applyProtection="1">
      <alignment vertical="center" wrapText="1"/>
      <protection hidden="1"/>
    </xf>
    <xf numFmtId="0" fontId="29" fillId="0" borderId="1" xfId="5" applyNumberFormat="1" applyFont="1" applyBorder="1" applyAlignment="1" applyProtection="1">
      <alignment horizontal="center" vertical="center"/>
      <protection locked="0"/>
    </xf>
    <xf numFmtId="0" fontId="6" fillId="0" borderId="1" xfId="27" applyFont="1" applyBorder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  <protection locked="0"/>
    </xf>
    <xf numFmtId="0" fontId="33" fillId="0" borderId="1" xfId="5" applyNumberFormat="1" applyFont="1" applyBorder="1" applyAlignment="1" applyProtection="1">
      <alignment horizontal="right" vertical="center"/>
      <protection locked="0"/>
    </xf>
    <xf numFmtId="0" fontId="6" fillId="0" borderId="0" xfId="27" applyFont="1" applyAlignment="1" applyProtection="1">
      <alignment horizontal="center"/>
      <protection locked="0"/>
    </xf>
    <xf numFmtId="0" fontId="20" fillId="0" borderId="0" xfId="27" applyFont="1" applyAlignment="1" applyProtection="1">
      <alignment horizontal="center"/>
      <protection locked="0"/>
    </xf>
    <xf numFmtId="0" fontId="29" fillId="0" borderId="0" xfId="27" applyFont="1" applyAlignment="1" applyProtection="1">
      <alignment horizontal="center"/>
      <protection locked="0"/>
    </xf>
    <xf numFmtId="0" fontId="1" fillId="0" borderId="0" xfId="27" applyFont="1" applyAlignment="1" applyProtection="1">
      <alignment horizontal="center"/>
      <protection locked="0"/>
    </xf>
    <xf numFmtId="166" fontId="17" fillId="0" borderId="0" xfId="27" applyNumberFormat="1" applyFont="1" applyAlignment="1" applyProtection="1">
      <alignment horizontal="center"/>
      <protection locked="0"/>
    </xf>
    <xf numFmtId="165" fontId="6" fillId="0" borderId="1" xfId="5" applyNumberFormat="1" applyFont="1" applyBorder="1" applyAlignment="1" applyProtection="1">
      <alignment horizontal="left" vertical="center" wrapText="1"/>
      <protection hidden="1"/>
    </xf>
    <xf numFmtId="165" fontId="6" fillId="0" borderId="1" xfId="5" applyNumberFormat="1" applyFont="1" applyBorder="1" applyAlignment="1" applyProtection="1">
      <alignment horizontal="left" vertical="center" wrapText="1"/>
    </xf>
    <xf numFmtId="165" fontId="6" fillId="0" borderId="1" xfId="5" applyNumberFormat="1" applyFont="1" applyBorder="1" applyAlignment="1" applyProtection="1">
      <alignment horizontal="left" vertical="center" wrapText="1"/>
      <protection locked="0"/>
    </xf>
    <xf numFmtId="0" fontId="29" fillId="0" borderId="0" xfId="27" applyFont="1" applyBorder="1" applyAlignment="1" applyProtection="1">
      <alignment vertical="center"/>
      <protection locked="0"/>
    </xf>
    <xf numFmtId="166" fontId="29" fillId="0" borderId="0" xfId="5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27" applyFont="1" applyAlignment="1" applyProtection="1">
      <alignment horizontal="center" vertical="center"/>
      <protection locked="0"/>
    </xf>
    <xf numFmtId="0" fontId="3" fillId="0" borderId="0" xfId="27" applyFont="1" applyAlignment="1" applyProtection="1">
      <alignment horizontal="left" vertical="center"/>
      <protection locked="0"/>
    </xf>
    <xf numFmtId="0" fontId="3" fillId="0" borderId="0" xfId="27" applyFont="1" applyAlignment="1" applyProtection="1">
      <alignment horizontal="center" vertical="center"/>
      <protection locked="0"/>
    </xf>
    <xf numFmtId="0" fontId="17" fillId="0" borderId="0" xfId="27" applyFont="1" applyBorder="1" applyAlignment="1" applyProtection="1">
      <alignment vertical="center"/>
      <protection hidden="1"/>
    </xf>
    <xf numFmtId="0" fontId="17" fillId="0" borderId="0" xfId="27" applyFont="1" applyBorder="1" applyAlignment="1" applyProtection="1">
      <alignment vertical="center" wrapText="1"/>
      <protection hidden="1"/>
    </xf>
    <xf numFmtId="165" fontId="3" fillId="0" borderId="0" xfId="5" applyNumberFormat="1" applyFont="1" applyFill="1" applyBorder="1" applyAlignment="1" applyProtection="1">
      <alignment vertical="center" wrapText="1"/>
      <protection hidden="1"/>
    </xf>
    <xf numFmtId="0" fontId="20" fillId="0" borderId="0" xfId="27" applyFont="1" applyBorder="1" applyAlignment="1" applyProtection="1">
      <alignment horizontal="center" vertical="center" wrapText="1"/>
      <protection hidden="1"/>
    </xf>
    <xf numFmtId="0" fontId="14" fillId="0" borderId="0" xfId="27" applyFont="1" applyAlignment="1" applyProtection="1">
      <alignment horizontal="right" vertical="center"/>
      <protection hidden="1"/>
    </xf>
    <xf numFmtId="0" fontId="17" fillId="0" borderId="0" xfId="27" applyFont="1" applyAlignment="1" applyProtection="1">
      <alignment vertical="center" wrapText="1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Protection="1">
      <protection locked="0"/>
    </xf>
    <xf numFmtId="0" fontId="33" fillId="0" borderId="0" xfId="27" applyFont="1" applyAlignment="1" applyProtection="1">
      <alignment horizontal="center"/>
      <protection locked="0"/>
    </xf>
    <xf numFmtId="0" fontId="3" fillId="0" borderId="0" xfId="27" applyFont="1" applyAlignment="1" applyProtection="1">
      <alignment horizontal="center"/>
      <protection locked="0"/>
    </xf>
    <xf numFmtId="0" fontId="17" fillId="0" borderId="0" xfId="27" applyFont="1" applyAlignment="1" applyProtection="1">
      <alignment horizontal="center" vertical="center"/>
      <protection hidden="1"/>
    </xf>
    <xf numFmtId="0" fontId="5" fillId="0" borderId="0" xfId="5" applyFont="1" applyAlignment="1" applyProtection="1">
      <alignment vertical="center"/>
      <protection locked="0"/>
    </xf>
    <xf numFmtId="0" fontId="17" fillId="0" borderId="0" xfId="27" applyFont="1" applyAlignment="1" applyProtection="1">
      <alignment horizontal="right" vertical="center" wrapText="1"/>
      <protection hidden="1"/>
    </xf>
    <xf numFmtId="0" fontId="17" fillId="0" borderId="13" xfId="5" applyFont="1" applyBorder="1" applyAlignment="1" applyProtection="1">
      <alignment vertical="center"/>
      <protection hidden="1"/>
    </xf>
    <xf numFmtId="0" fontId="17" fillId="0" borderId="13" xfId="27" applyFont="1" applyBorder="1" applyAlignment="1" applyProtection="1">
      <alignment horizontal="center" vertical="center" wrapText="1"/>
      <protection hidden="1"/>
    </xf>
    <xf numFmtId="0" fontId="17" fillId="0" borderId="13" xfId="27" applyNumberFormat="1" applyFont="1" applyBorder="1" applyAlignment="1" applyProtection="1">
      <alignment horizontal="center" vertical="center" wrapText="1"/>
      <protection hidden="1"/>
    </xf>
    <xf numFmtId="0" fontId="3" fillId="0" borderId="1" xfId="27" applyFont="1" applyBorder="1" applyAlignment="1" applyProtection="1">
      <alignment horizontal="center" vertical="center"/>
      <protection hidden="1"/>
    </xf>
    <xf numFmtId="0" fontId="3" fillId="0" borderId="1" xfId="27" applyFont="1" applyBorder="1" applyAlignment="1" applyProtection="1">
      <alignment horizontal="center" vertical="center" wrapText="1"/>
      <protection hidden="1"/>
    </xf>
    <xf numFmtId="164" fontId="3" fillId="0" borderId="1" xfId="27" applyNumberFormat="1" applyFont="1" applyBorder="1" applyAlignment="1" applyProtection="1">
      <alignment horizontal="center" vertical="center"/>
    </xf>
    <xf numFmtId="164" fontId="3" fillId="0" borderId="1" xfId="27" applyNumberFormat="1" applyFont="1" applyBorder="1" applyAlignment="1" applyProtection="1">
      <alignment horizontal="center" vertical="center" wrapText="1"/>
      <protection locked="0"/>
    </xf>
    <xf numFmtId="0" fontId="6" fillId="0" borderId="0" xfId="27" applyFont="1" applyBorder="1" applyAlignment="1" applyProtection="1">
      <alignment vertical="center"/>
      <protection locked="0"/>
    </xf>
    <xf numFmtId="164" fontId="6" fillId="0" borderId="1" xfId="27" applyNumberFormat="1" applyFont="1" applyBorder="1" applyAlignment="1" applyProtection="1">
      <alignment horizontal="center" vertical="center"/>
    </xf>
    <xf numFmtId="0" fontId="29" fillId="0" borderId="0" xfId="27" applyFont="1" applyAlignment="1" applyProtection="1">
      <alignment vertical="center"/>
      <protection locked="0"/>
    </xf>
    <xf numFmtId="164" fontId="6" fillId="0" borderId="1" xfId="27" applyNumberFormat="1" applyFont="1" applyBorder="1" applyAlignment="1" applyProtection="1">
      <alignment horizontal="center" vertical="center" wrapText="1"/>
    </xf>
    <xf numFmtId="164" fontId="17" fillId="0" borderId="1" xfId="27" applyNumberFormat="1" applyFont="1" applyBorder="1" applyAlignment="1" applyProtection="1">
      <alignment horizontal="center" vertical="center" wrapText="1"/>
      <protection locked="0"/>
    </xf>
    <xf numFmtId="164" fontId="17" fillId="0" borderId="1" xfId="27" applyNumberFormat="1" applyFont="1" applyBorder="1" applyAlignment="1" applyProtection="1">
      <alignment horizontal="center" vertical="center"/>
    </xf>
    <xf numFmtId="0" fontId="17" fillId="0" borderId="0" xfId="27" applyFont="1" applyBorder="1" applyAlignment="1" applyProtection="1">
      <alignment vertical="center"/>
      <protection locked="0"/>
    </xf>
    <xf numFmtId="1" fontId="29" fillId="0" borderId="1" xfId="27" applyNumberFormat="1" applyFont="1" applyBorder="1" applyAlignment="1" applyProtection="1">
      <alignment horizontal="center" vertical="center"/>
      <protection locked="0"/>
    </xf>
    <xf numFmtId="164" fontId="3" fillId="0" borderId="1" xfId="27" applyNumberFormat="1" applyFont="1" applyBorder="1" applyAlignment="1" applyProtection="1">
      <alignment horizontal="center" vertical="center" wrapText="1"/>
    </xf>
    <xf numFmtId="166" fontId="17" fillId="0" borderId="1" xfId="27" applyNumberFormat="1" applyFont="1" applyBorder="1" applyAlignment="1" applyProtection="1">
      <alignment horizontal="center" vertical="center"/>
      <protection locked="0"/>
    </xf>
    <xf numFmtId="166" fontId="17" fillId="0" borderId="1" xfId="27" applyNumberFormat="1" applyFont="1" applyBorder="1" applyAlignment="1" applyProtection="1">
      <alignment vertical="center"/>
      <protection hidden="1"/>
    </xf>
    <xf numFmtId="164" fontId="17" fillId="0" borderId="1" xfId="27" applyNumberFormat="1" applyFont="1" applyBorder="1" applyAlignment="1" applyProtection="1">
      <alignment horizontal="center" vertical="center" wrapText="1"/>
    </xf>
    <xf numFmtId="166" fontId="17" fillId="0" borderId="0" xfId="27" applyNumberFormat="1" applyFont="1" applyBorder="1" applyAlignment="1" applyProtection="1">
      <alignment vertical="center"/>
      <protection locked="0"/>
    </xf>
    <xf numFmtId="166" fontId="29" fillId="0" borderId="0" xfId="27" applyNumberFormat="1" applyFont="1" applyBorder="1" applyAlignment="1" applyProtection="1">
      <alignment vertical="center"/>
      <protection locked="0"/>
    </xf>
    <xf numFmtId="0" fontId="6" fillId="0" borderId="1" xfId="27" applyFont="1" applyBorder="1" applyAlignment="1" applyProtection="1">
      <alignment vertical="center" wrapText="1"/>
      <protection locked="0"/>
    </xf>
    <xf numFmtId="164" fontId="17" fillId="0" borderId="1" xfId="27" applyNumberFormat="1" applyFont="1" applyBorder="1" applyAlignment="1" applyProtection="1">
      <alignment horizontal="center" vertical="center"/>
      <protection locked="0"/>
    </xf>
    <xf numFmtId="0" fontId="17" fillId="0" borderId="0" xfId="27" applyFont="1" applyAlignment="1" applyProtection="1">
      <alignment vertical="center"/>
      <protection locked="0" hidden="1"/>
    </xf>
    <xf numFmtId="0" fontId="1" fillId="0" borderId="1" xfId="27" applyFont="1" applyBorder="1" applyAlignment="1" applyProtection="1">
      <alignment horizontal="center" vertical="center"/>
      <protection hidden="1"/>
    </xf>
    <xf numFmtId="0" fontId="3" fillId="0" borderId="1" xfId="27" applyFont="1" applyBorder="1" applyAlignment="1" applyProtection="1">
      <alignment vertical="center"/>
      <protection hidden="1"/>
    </xf>
    <xf numFmtId="0" fontId="1" fillId="0" borderId="0" xfId="27" applyFont="1" applyBorder="1" applyAlignment="1" applyProtection="1">
      <alignment vertical="center"/>
      <protection locked="0"/>
    </xf>
    <xf numFmtId="0" fontId="1" fillId="0" borderId="0" xfId="27" applyFont="1" applyBorder="1" applyAlignment="1" applyProtection="1">
      <alignment horizontal="center" vertical="center"/>
      <protection hidden="1"/>
    </xf>
    <xf numFmtId="0" fontId="1" fillId="0" borderId="0" xfId="27" applyFont="1" applyBorder="1" applyAlignment="1" applyProtection="1">
      <alignment vertical="center"/>
      <protection hidden="1"/>
    </xf>
    <xf numFmtId="166" fontId="1" fillId="0" borderId="0" xfId="27" applyNumberFormat="1" applyFont="1" applyBorder="1" applyAlignment="1" applyProtection="1">
      <alignment horizontal="center" vertical="center"/>
      <protection hidden="1"/>
    </xf>
    <xf numFmtId="166" fontId="1" fillId="0" borderId="0" xfId="27" applyNumberFormat="1" applyFont="1" applyBorder="1" applyAlignment="1" applyProtection="1">
      <alignment horizontal="center" vertical="center" wrapText="1"/>
      <protection hidden="1"/>
    </xf>
    <xf numFmtId="0" fontId="3" fillId="0" borderId="0" xfId="27" applyFont="1" applyBorder="1" applyAlignment="1" applyProtection="1">
      <alignment horizontal="left" vertical="center"/>
      <protection hidden="1"/>
    </xf>
    <xf numFmtId="0" fontId="17" fillId="0" borderId="0" xfId="27" applyFont="1" applyBorder="1" applyAlignment="1" applyProtection="1">
      <alignment horizontal="center" vertical="center"/>
      <protection hidden="1"/>
    </xf>
    <xf numFmtId="0" fontId="17" fillId="0" borderId="0" xfId="27" applyFont="1" applyBorder="1" applyAlignment="1" applyProtection="1">
      <alignment horizontal="left" vertical="center"/>
      <protection hidden="1"/>
    </xf>
    <xf numFmtId="0" fontId="25" fillId="0" borderId="0" xfId="27" applyFont="1" applyBorder="1" applyAlignment="1" applyProtection="1">
      <alignment horizontal="center" vertical="center" wrapText="1"/>
      <protection hidden="1"/>
    </xf>
    <xf numFmtId="0" fontId="17" fillId="0" borderId="0" xfId="27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6" fillId="0" borderId="0" xfId="0" applyFont="1" applyProtection="1">
      <protection locked="0"/>
    </xf>
    <xf numFmtId="0" fontId="1" fillId="0" borderId="0" xfId="0" applyFont="1" applyProtection="1">
      <protection hidden="1"/>
    </xf>
    <xf numFmtId="0" fontId="29" fillId="0" borderId="0" xfId="0" applyFont="1" applyProtection="1"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locked="0" hidden="1"/>
    </xf>
    <xf numFmtId="0" fontId="17" fillId="0" borderId="0" xfId="0" applyFont="1" applyProtection="1">
      <protection locked="0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6" fillId="0" borderId="0" xfId="5" applyFont="1" applyProtection="1">
      <protection hidden="1"/>
    </xf>
    <xf numFmtId="0" fontId="6" fillId="0" borderId="0" xfId="5" applyFont="1" applyAlignment="1" applyProtection="1">
      <alignment horizontal="center"/>
      <protection hidden="1"/>
    </xf>
    <xf numFmtId="0" fontId="6" fillId="0" borderId="0" xfId="5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5" applyNumberFormat="1" applyFont="1" applyProtection="1">
      <protection hidden="1"/>
    </xf>
    <xf numFmtId="0" fontId="6" fillId="0" borderId="0" xfId="5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0" xfId="5" applyFont="1" applyAlignment="1" applyProtection="1">
      <alignment horizontal="right"/>
      <protection hidden="1"/>
    </xf>
    <xf numFmtId="0" fontId="3" fillId="0" borderId="0" xfId="5" applyFont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right" vertical="center" wrapText="1"/>
      <protection hidden="1"/>
    </xf>
    <xf numFmtId="0" fontId="33" fillId="0" borderId="13" xfId="5" applyFont="1" applyBorder="1" applyAlignment="1" applyProtection="1">
      <alignment horizontal="center" vertical="center"/>
      <protection hidden="1"/>
    </xf>
    <xf numFmtId="0" fontId="33" fillId="0" borderId="1" xfId="0" applyFont="1" applyBorder="1" applyAlignment="1" applyProtection="1">
      <alignment horizontal="center" vertical="center" wrapText="1"/>
      <protection hidden="1"/>
    </xf>
    <xf numFmtId="164" fontId="17" fillId="0" borderId="0" xfId="0" applyNumberFormat="1" applyFont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164" fontId="6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2" fontId="6" fillId="0" borderId="0" xfId="0" applyNumberFormat="1" applyFont="1" applyAlignment="1" applyProtection="1">
      <alignment horizontal="left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</xf>
    <xf numFmtId="0" fontId="29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" fillId="4" borderId="1" xfId="27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37" fillId="0" borderId="1" xfId="0" applyFont="1" applyBorder="1" applyAlignment="1" applyProtection="1">
      <alignment horizontal="left" vertical="center" wrapText="1"/>
    </xf>
    <xf numFmtId="0" fontId="38" fillId="0" borderId="1" xfId="0" applyFont="1" applyBorder="1" applyAlignment="1" applyProtection="1">
      <alignment horizontal="left" vertical="center"/>
    </xf>
    <xf numFmtId="0" fontId="3" fillId="0" borderId="1" xfId="5" applyNumberFormat="1" applyFont="1" applyBorder="1" applyAlignment="1" applyProtection="1">
      <alignment horizontal="right" vertical="center"/>
      <protection locked="0"/>
    </xf>
    <xf numFmtId="165" fontId="3" fillId="0" borderId="1" xfId="5" applyNumberFormat="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27" applyFont="1" applyBorder="1" applyAlignment="1" applyProtection="1">
      <alignment horizontal="left" vertical="center"/>
      <protection locked="0"/>
    </xf>
    <xf numFmtId="165" fontId="6" fillId="4" borderId="1" xfId="5" applyNumberFormat="1" applyFont="1" applyFill="1" applyBorder="1" applyAlignment="1" applyProtection="1">
      <alignment horizontal="left" vertical="center" wrapText="1"/>
      <protection hidden="1"/>
    </xf>
    <xf numFmtId="0" fontId="6" fillId="0" borderId="0" xfId="5" applyNumberFormat="1" applyFont="1" applyBorder="1" applyAlignment="1" applyProtection="1">
      <alignment horizontal="center" vertical="center"/>
      <protection hidden="1"/>
    </xf>
    <xf numFmtId="165" fontId="6" fillId="0" borderId="0" xfId="5" applyNumberFormat="1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5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166" fontId="3" fillId="0" borderId="0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7" applyFont="1" applyBorder="1" applyAlignment="1" applyProtection="1">
      <alignment horizontal="center" vertical="center"/>
      <protection locked="0"/>
    </xf>
    <xf numFmtId="166" fontId="6" fillId="0" borderId="0" xfId="0" applyNumberFormat="1" applyFont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6" fontId="17" fillId="0" borderId="0" xfId="0" applyNumberFormat="1" applyFont="1" applyBorder="1" applyAlignment="1" applyProtection="1">
      <alignment horizontal="center" vertical="center"/>
      <protection hidden="1"/>
    </xf>
    <xf numFmtId="0" fontId="6" fillId="0" borderId="0" xfId="27" applyFont="1" applyBorder="1" applyAlignment="1" applyProtection="1">
      <alignment horizontal="left" vertical="center"/>
      <protection hidden="1"/>
    </xf>
    <xf numFmtId="164" fontId="6" fillId="0" borderId="0" xfId="0" applyNumberFormat="1" applyFont="1" applyBorder="1" applyAlignment="1" applyProtection="1">
      <alignment horizontal="center" vertical="center"/>
    </xf>
    <xf numFmtId="0" fontId="17" fillId="0" borderId="0" xfId="27" applyFont="1" applyBorder="1" applyAlignment="1" applyProtection="1">
      <alignment horizontal="center" vertical="center"/>
      <protection locked="0"/>
    </xf>
    <xf numFmtId="164" fontId="17" fillId="0" borderId="0" xfId="0" applyNumberFormat="1" applyFont="1" applyBorder="1" applyAlignment="1" applyProtection="1">
      <alignment horizontal="center" vertical="center"/>
    </xf>
    <xf numFmtId="16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6" fillId="0" borderId="0" xfId="27" applyFont="1" applyBorder="1" applyAlignment="1" applyProtection="1">
      <alignment vertical="center"/>
    </xf>
    <xf numFmtId="1" fontId="6" fillId="0" borderId="0" xfId="27" applyNumberFormat="1" applyFont="1" applyBorder="1" applyAlignment="1" applyProtection="1">
      <alignment horizontal="center" vertical="center"/>
      <protection locked="0"/>
    </xf>
    <xf numFmtId="166" fontId="17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27" applyFont="1" applyBorder="1" applyAlignment="1" applyProtection="1">
      <alignment horizontal="left" vertical="center"/>
      <protection locked="0"/>
    </xf>
    <xf numFmtId="0" fontId="3" fillId="0" borderId="0" xfId="27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vertical="center"/>
      <protection locked="0"/>
    </xf>
    <xf numFmtId="166" fontId="17" fillId="0" borderId="0" xfId="27" applyNumberFormat="1" applyFont="1" applyBorder="1" applyAlignment="1" applyProtection="1">
      <alignment horizontal="center" vertical="center"/>
      <protection locked="0"/>
    </xf>
    <xf numFmtId="166" fontId="17" fillId="0" borderId="0" xfId="27" applyNumberFormat="1" applyFont="1" applyBorder="1" applyAlignment="1" applyProtection="1">
      <alignment vertical="center"/>
      <protection hidden="1"/>
    </xf>
    <xf numFmtId="164" fontId="17" fillId="0" borderId="0" xfId="0" applyNumberFormat="1" applyFont="1" applyBorder="1" applyAlignment="1" applyProtection="1">
      <alignment horizontal="left" vertical="center"/>
      <protection locked="0"/>
    </xf>
    <xf numFmtId="164" fontId="6" fillId="0" borderId="0" xfId="0" applyNumberFormat="1" applyFont="1" applyBorder="1" applyAlignment="1" applyProtection="1">
      <alignment horizontal="left" vertical="center"/>
    </xf>
    <xf numFmtId="166" fontId="6" fillId="0" borderId="0" xfId="0" applyNumberFormat="1" applyFont="1" applyBorder="1" applyAlignment="1" applyProtection="1">
      <alignment horizontal="center" vertical="center" wrapText="1"/>
      <protection hidden="1"/>
    </xf>
    <xf numFmtId="164" fontId="6" fillId="0" borderId="0" xfId="0" applyNumberFormat="1" applyFont="1" applyBorder="1" applyAlignment="1" applyProtection="1">
      <alignment horizontal="center" vertical="center" wrapText="1"/>
    </xf>
    <xf numFmtId="0" fontId="37" fillId="0" borderId="0" xfId="27" applyFont="1" applyBorder="1" applyAlignment="1" applyProtection="1">
      <alignment horizontal="left" vertical="center"/>
    </xf>
    <xf numFmtId="166" fontId="6" fillId="0" borderId="0" xfId="0" applyNumberFormat="1" applyFont="1" applyBorder="1" applyAlignment="1" applyProtection="1">
      <alignment horizontal="center" vertical="center"/>
      <protection locked="0"/>
    </xf>
    <xf numFmtId="1" fontId="17" fillId="0" borderId="0" xfId="0" applyNumberFormat="1" applyFont="1" applyBorder="1" applyAlignment="1" applyProtection="1">
      <alignment horizontal="center" vertical="center"/>
      <protection locked="0"/>
    </xf>
    <xf numFmtId="166" fontId="17" fillId="0" borderId="0" xfId="0" applyNumberFormat="1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horizontal="center" vertical="center"/>
    </xf>
    <xf numFmtId="0" fontId="17" fillId="0" borderId="0" xfId="27" applyFont="1" applyBorder="1" applyAlignment="1" applyProtection="1">
      <alignment vertical="center"/>
    </xf>
    <xf numFmtId="166" fontId="3" fillId="0" borderId="0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 hidden="1"/>
    </xf>
    <xf numFmtId="0" fontId="3" fillId="0" borderId="0" xfId="0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164" fontId="6" fillId="4" borderId="1" xfId="5" applyNumberFormat="1" applyFont="1" applyFill="1" applyBorder="1" applyAlignment="1" applyProtection="1">
      <alignment horizontal="center" vertical="center"/>
    </xf>
    <xf numFmtId="164" fontId="17" fillId="4" borderId="1" xfId="27" applyNumberFormat="1" applyFont="1" applyFill="1" applyBorder="1" applyAlignment="1">
      <alignment horizontal="center" vertical="center"/>
    </xf>
    <xf numFmtId="164" fontId="2" fillId="3" borderId="7" xfId="50" applyNumberFormat="1" applyFont="1" applyFill="1" applyBorder="1" applyAlignment="1" applyProtection="1">
      <alignment horizontal="center" vertical="center" wrapText="1"/>
      <protection locked="0"/>
    </xf>
    <xf numFmtId="164" fontId="26" fillId="0" borderId="0" xfId="27" applyNumberFormat="1" applyFont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5" applyFont="1" applyAlignment="1" applyProtection="1">
      <alignment horizontal="center" vertical="center" wrapText="1"/>
      <protection locked="0"/>
    </xf>
    <xf numFmtId="0" fontId="3" fillId="0" borderId="0" xfId="5" applyFont="1" applyAlignment="1" applyProtection="1">
      <alignment horizontal="center" vertical="center"/>
      <protection locked="0"/>
    </xf>
    <xf numFmtId="0" fontId="3" fillId="0" borderId="2" xfId="27" applyFont="1" applyBorder="1" applyAlignment="1" applyProtection="1">
      <alignment horizontal="center" vertical="center"/>
      <protection locked="0"/>
    </xf>
    <xf numFmtId="0" fontId="5" fillId="0" borderId="0" xfId="5" applyFont="1" applyAlignment="1" applyProtection="1">
      <alignment horizontal="center"/>
      <protection hidden="1"/>
    </xf>
    <xf numFmtId="0" fontId="6" fillId="0" borderId="33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25" fillId="0" borderId="12" xfId="27" applyFont="1" applyBorder="1" applyAlignment="1" applyProtection="1">
      <alignment horizontal="center" vertical="center"/>
      <protection hidden="1"/>
    </xf>
    <xf numFmtId="0" fontId="5" fillId="0" borderId="0" xfId="27" applyFont="1" applyAlignment="1" applyProtection="1">
      <alignment horizontal="center" vertical="center"/>
      <protection hidden="1"/>
    </xf>
    <xf numFmtId="0" fontId="3" fillId="0" borderId="0" xfId="0" applyNumberFormat="1" applyFont="1" applyAlignment="1" applyProtection="1">
      <alignment horizontal="center" vertical="center" wrapText="1"/>
      <protection locked="0"/>
    </xf>
    <xf numFmtId="0" fontId="20" fillId="0" borderId="12" xfId="27" applyFont="1" applyBorder="1" applyAlignment="1" applyProtection="1">
      <alignment horizontal="center" vertical="center"/>
      <protection hidden="1"/>
    </xf>
    <xf numFmtId="0" fontId="3" fillId="0" borderId="0" xfId="27" applyFont="1" applyAlignment="1" applyProtection="1">
      <alignment horizontal="center" vertical="center"/>
    </xf>
    <xf numFmtId="0" fontId="3" fillId="0" borderId="0" xfId="27" applyFont="1" applyAlignment="1" applyProtection="1">
      <alignment horizontal="center" vertical="center" wrapText="1"/>
      <protection locked="0"/>
    </xf>
    <xf numFmtId="0" fontId="6" fillId="0" borderId="0" xfId="27" applyFont="1" applyAlignment="1" applyProtection="1">
      <alignment horizontal="center" vertical="center" wrapText="1"/>
      <protection locked="0"/>
    </xf>
    <xf numFmtId="0" fontId="3" fillId="0" borderId="0" xfId="27" applyFont="1" applyAlignment="1" applyProtection="1">
      <alignment horizontal="center" vertical="center" wrapText="1"/>
    </xf>
    <xf numFmtId="0" fontId="1" fillId="0" borderId="0" xfId="27" applyFont="1" applyAlignment="1" applyProtection="1">
      <alignment horizontal="center" wrapText="1"/>
      <protection locked="0"/>
    </xf>
    <xf numFmtId="0" fontId="3" fillId="0" borderId="20" xfId="27" applyFont="1" applyBorder="1" applyAlignment="1" applyProtection="1">
      <alignment horizontal="center" vertical="center" wrapText="1"/>
    </xf>
    <xf numFmtId="0" fontId="3" fillId="0" borderId="30" xfId="27" applyFont="1" applyBorder="1" applyAlignment="1" applyProtection="1">
      <alignment horizontal="center" vertical="center" wrapText="1"/>
    </xf>
    <xf numFmtId="0" fontId="14" fillId="0" borderId="0" xfId="27" applyFont="1" applyBorder="1" applyAlignment="1" applyProtection="1">
      <alignment horizontal="center" vertical="center"/>
    </xf>
    <xf numFmtId="0" fontId="36" fillId="3" borderId="33" xfId="27" applyFont="1" applyFill="1" applyBorder="1" applyAlignment="1">
      <alignment horizontal="center" vertical="center" wrapText="1"/>
    </xf>
    <xf numFmtId="0" fontId="36" fillId="3" borderId="0" xfId="27" applyFont="1" applyFill="1" applyBorder="1" applyAlignment="1">
      <alignment horizontal="center" vertical="center" wrapText="1"/>
    </xf>
    <xf numFmtId="0" fontId="3" fillId="0" borderId="2" xfId="27" applyFont="1" applyBorder="1" applyAlignment="1" applyProtection="1">
      <alignment horizontal="center" vertical="center" wrapText="1"/>
      <protection locked="0"/>
    </xf>
    <xf numFmtId="0" fontId="5" fillId="0" borderId="0" xfId="27" applyFont="1" applyAlignment="1">
      <alignment horizontal="center" vertical="center"/>
    </xf>
    <xf numFmtId="0" fontId="3" fillId="0" borderId="0" xfId="27" applyFont="1" applyBorder="1" applyAlignment="1">
      <alignment horizontal="center" vertical="center" wrapText="1"/>
    </xf>
    <xf numFmtId="0" fontId="29" fillId="0" borderId="28" xfId="27" applyFont="1" applyBorder="1" applyAlignment="1">
      <alignment horizontal="center" vertical="center"/>
    </xf>
    <xf numFmtId="0" fontId="29" fillId="0" borderId="17" xfId="27" applyFont="1" applyBorder="1" applyAlignment="1">
      <alignment horizontal="center" vertical="center"/>
    </xf>
    <xf numFmtId="0" fontId="29" fillId="0" borderId="31" xfId="27" applyFont="1" applyBorder="1" applyAlignment="1">
      <alignment horizontal="center" vertical="center"/>
    </xf>
    <xf numFmtId="0" fontId="1" fillId="0" borderId="0" xfId="27" applyFont="1" applyFill="1" applyBorder="1" applyAlignment="1">
      <alignment horizontal="center" vertical="center" wrapText="1"/>
    </xf>
    <xf numFmtId="0" fontId="20" fillId="0" borderId="12" xfId="50" applyFont="1" applyBorder="1" applyAlignment="1">
      <alignment horizontal="center" vertical="center" wrapText="1"/>
    </xf>
    <xf numFmtId="0" fontId="17" fillId="0" borderId="3" xfId="49" applyFont="1" applyBorder="1" applyAlignment="1">
      <alignment horizontal="center" vertical="center" wrapText="1"/>
    </xf>
    <xf numFmtId="0" fontId="17" fillId="0" borderId="6" xfId="49" applyFont="1" applyBorder="1" applyAlignment="1">
      <alignment horizontal="center" vertical="center" wrapText="1"/>
    </xf>
    <xf numFmtId="0" fontId="17" fillId="0" borderId="4" xfId="49" applyFont="1" applyBorder="1" applyAlignment="1">
      <alignment horizontal="center" vertical="center" wrapText="1"/>
    </xf>
    <xf numFmtId="0" fontId="17" fillId="0" borderId="7" xfId="49" applyFont="1" applyBorder="1" applyAlignment="1">
      <alignment horizontal="center" vertical="center" wrapText="1"/>
    </xf>
    <xf numFmtId="0" fontId="29" fillId="0" borderId="27" xfId="49" applyFont="1" applyBorder="1" applyAlignment="1">
      <alignment horizontal="center" vertical="center" wrapText="1"/>
    </xf>
    <xf numFmtId="0" fontId="29" fillId="0" borderId="29" xfId="49" applyFont="1" applyBorder="1" applyAlignment="1">
      <alignment horizontal="center" vertical="center" wrapText="1"/>
    </xf>
    <xf numFmtId="0" fontId="33" fillId="0" borderId="5" xfId="49" applyFont="1" applyBorder="1" applyAlignment="1">
      <alignment horizontal="center" vertical="center" wrapText="1"/>
    </xf>
    <xf numFmtId="0" fontId="33" fillId="0" borderId="8" xfId="49" applyFont="1" applyBorder="1" applyAlignment="1">
      <alignment horizontal="center" vertical="center" wrapText="1"/>
    </xf>
    <xf numFmtId="0" fontId="1" fillId="0" borderId="20" xfId="27" applyFont="1" applyFill="1" applyBorder="1" applyAlignment="1">
      <alignment horizontal="center" vertical="center" wrapText="1"/>
    </xf>
    <xf numFmtId="0" fontId="1" fillId="0" borderId="30" xfId="27" applyFont="1" applyFill="1" applyBorder="1" applyAlignment="1">
      <alignment horizontal="center" vertical="center" wrapText="1"/>
    </xf>
    <xf numFmtId="0" fontId="1" fillId="0" borderId="21" xfId="27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25" fillId="0" borderId="12" xfId="50" applyFont="1" applyBorder="1" applyAlignment="1" applyProtection="1">
      <alignment horizontal="center" vertical="center" wrapText="1"/>
      <protection locked="0"/>
    </xf>
    <xf numFmtId="0" fontId="5" fillId="0" borderId="0" xfId="50" applyFont="1" applyAlignment="1" applyProtection="1">
      <alignment horizontal="center" vertical="center" wrapText="1"/>
      <protection locked="0"/>
    </xf>
    <xf numFmtId="0" fontId="3" fillId="0" borderId="0" xfId="50" applyFont="1" applyAlignment="1" applyProtection="1">
      <alignment horizontal="center" vertical="center" wrapText="1"/>
      <protection locked="0"/>
    </xf>
    <xf numFmtId="0" fontId="8" fillId="0" borderId="3" xfId="50" applyFont="1" applyBorder="1" applyAlignment="1">
      <alignment horizontal="center" vertical="center" wrapText="1"/>
    </xf>
    <xf numFmtId="0" fontId="8" fillId="0" borderId="16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17" xfId="50" applyFont="1" applyBorder="1" applyAlignment="1">
      <alignment horizontal="center" vertical="center" wrapText="1"/>
    </xf>
    <xf numFmtId="0" fontId="7" fillId="0" borderId="14" xfId="50" applyFont="1" applyBorder="1" applyAlignment="1">
      <alignment horizontal="center" vertical="center" wrapText="1"/>
    </xf>
    <xf numFmtId="0" fontId="7" fillId="0" borderId="18" xfId="50" applyFont="1" applyBorder="1" applyAlignment="1">
      <alignment horizontal="center" vertical="center" wrapText="1"/>
    </xf>
    <xf numFmtId="0" fontId="7" fillId="0" borderId="15" xfId="50" applyFont="1" applyBorder="1" applyAlignment="1">
      <alignment horizontal="center" vertical="center" wrapText="1"/>
    </xf>
    <xf numFmtId="0" fontId="7" fillId="0" borderId="19" xfId="50" applyFont="1" applyBorder="1" applyAlignment="1">
      <alignment horizontal="center" vertical="center" wrapText="1"/>
    </xf>
    <xf numFmtId="0" fontId="21" fillId="0" borderId="0" xfId="50" applyFont="1" applyBorder="1" applyAlignment="1">
      <alignment horizontal="center" vertical="center" wrapText="1"/>
    </xf>
    <xf numFmtId="0" fontId="24" fillId="0" borderId="2" xfId="50" applyFont="1" applyBorder="1" applyAlignment="1" applyProtection="1">
      <alignment horizontal="center" vertical="center" wrapText="1"/>
      <protection locked="0"/>
    </xf>
    <xf numFmtId="0" fontId="3" fillId="0" borderId="2" xfId="50" applyFont="1" applyBorder="1" applyAlignment="1" applyProtection="1">
      <alignment horizontal="center" vertical="center" wrapText="1"/>
      <protection locked="0"/>
    </xf>
    <xf numFmtId="0" fontId="9" fillId="0" borderId="0" xfId="54" applyFont="1" applyAlignment="1">
      <alignment horizontal="center" vertical="center" wrapText="1"/>
    </xf>
    <xf numFmtId="0" fontId="3" fillId="0" borderId="0" xfId="27" applyFont="1" applyAlignment="1">
      <alignment horizontal="center" vertical="center"/>
    </xf>
    <xf numFmtId="0" fontId="3" fillId="0" borderId="0" xfId="27" applyFont="1" applyAlignment="1">
      <alignment horizontal="center" vertical="center" wrapText="1"/>
    </xf>
    <xf numFmtId="0" fontId="17" fillId="0" borderId="0" xfId="0" applyFont="1" applyBorder="1" applyAlignment="1" applyProtection="1">
      <alignment horizontal="center" vertical="center"/>
      <protection locked="0"/>
    </xf>
    <xf numFmtId="0" fontId="19" fillId="0" borderId="0" xfId="25" applyFont="1" applyBorder="1" applyAlignment="1">
      <alignment horizontal="center" vertical="center"/>
    </xf>
    <xf numFmtId="0" fontId="16" fillId="0" borderId="0" xfId="25" applyFont="1" applyAlignment="1">
      <alignment horizontal="center" vertical="center"/>
    </xf>
    <xf numFmtId="0" fontId="10" fillId="0" borderId="0" xfId="25" applyFont="1" applyAlignment="1">
      <alignment horizontal="center" vertical="center" wrapText="1"/>
    </xf>
    <xf numFmtId="0" fontId="19" fillId="0" borderId="12" xfId="25" applyFont="1" applyBorder="1" applyAlignment="1">
      <alignment horizontal="center" vertical="center"/>
    </xf>
    <xf numFmtId="0" fontId="4" fillId="0" borderId="0" xfId="31" applyFont="1" applyFill="1" applyBorder="1" applyAlignment="1">
      <alignment horizontal="center" vertical="center" wrapText="1"/>
    </xf>
    <xf numFmtId="0" fontId="5" fillId="0" borderId="0" xfId="31" applyFont="1" applyFill="1" applyBorder="1" applyAlignment="1">
      <alignment horizontal="center" vertical="center" wrapText="1"/>
    </xf>
    <xf numFmtId="0" fontId="3" fillId="0" borderId="0" xfId="31" applyFont="1" applyFill="1" applyBorder="1" applyAlignment="1">
      <alignment horizontal="center" vertical="center" wrapText="1"/>
    </xf>
  </cellXfs>
  <cellStyles count="61">
    <cellStyle name="20% - Акцент1" xfId="7"/>
    <cellStyle name="20% - Акцент2" xfId="6"/>
    <cellStyle name="20% - Акцент3" xfId="8"/>
    <cellStyle name="20% - Акцент4" xfId="9"/>
    <cellStyle name="20% - Акцент5" xfId="4"/>
    <cellStyle name="20% - Акцент6" xfId="14"/>
    <cellStyle name="40% - Акцент1" xfId="15"/>
    <cellStyle name="40% - Акцент2" xfId="16"/>
    <cellStyle name="40% - Акцент3" xfId="17"/>
    <cellStyle name="40% - Акцент4" xfId="18"/>
    <cellStyle name="40% - Акцент5" xfId="10"/>
    <cellStyle name="40% - Акцент6" xfId="19"/>
    <cellStyle name="60% - Акцент1" xfId="3"/>
    <cellStyle name="60% - Акцент2" xfId="13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17" xfId="24"/>
    <cellStyle name="Normal 2" xfId="25"/>
    <cellStyle name="Normal 2 2" xfId="27"/>
    <cellStyle name="Normal 3" xfId="28"/>
    <cellStyle name="Normal 4" xfId="29"/>
    <cellStyle name="Normal 5" xfId="30"/>
    <cellStyle name="Normal 6" xfId="31"/>
    <cellStyle name="Normal_Sheet1" xfId="5"/>
    <cellStyle name="Normal_Sheet1 2" xfId="32"/>
    <cellStyle name="Style 1" xfId="33"/>
    <cellStyle name="Акцент1" xfId="26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2"/>
    <cellStyle name="Заголовок 2" xfId="43"/>
    <cellStyle name="Заголовок 3" xfId="44"/>
    <cellStyle name="Заголовок 4" xfId="2"/>
    <cellStyle name="Итог" xfId="45"/>
    <cellStyle name="Контрольная ячейка" xfId="46"/>
    <cellStyle name="Название" xfId="47"/>
    <cellStyle name="Нейтральный" xfId="48"/>
    <cellStyle name="Обычный 2" xfId="49"/>
    <cellStyle name="Обычный 3" xfId="50"/>
    <cellStyle name="Обычный 3 2" xfId="51"/>
    <cellStyle name="Обычный 3 3" xfId="52"/>
    <cellStyle name="Обычный 3 3 2 2" xfId="53"/>
    <cellStyle name="Обычный 3 4" xfId="54"/>
    <cellStyle name="Обычный 6" xfId="55"/>
    <cellStyle name="Обычный 7" xfId="1"/>
    <cellStyle name="Плохой" xfId="56"/>
    <cellStyle name="Пояснение" xfId="57"/>
    <cellStyle name="Примечание" xfId="58"/>
    <cellStyle name="Связанная ячейка" xfId="11"/>
    <cellStyle name="Стиль 1" xfId="59"/>
    <cellStyle name="Текст предупреждения" xfId="60"/>
    <cellStyle name="Хороший" xfId="12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fo\My%20Documents\EREVAN%20HAMAYNQ\NAXAHASHIV%20ev%20HASTIQACUCAK\HOAK-ner\Sport\2022\Sport\Himqer\Varchakan\Arabkir\shaxmat\2021\4%20eramsyak%20%202021\MSHAKUYT%20ev%20SPORT%2022.xlsx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i hamematakan"/>
      <sheetName val="Texekanq"/>
      <sheetName val="Deb. ev kreditor"/>
      <sheetName val="Dramakani hamematakan"/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 refreshError="1">
        <row r="2">
          <cell r="A2" t="str">
            <v>«ԵՐԵՎԱՆԻ ԱՐԱԲԿԻՐԻ ՇԱԽՄԱՏԻ ՄԱՆԿԱՊԱՏԱՆԵԿԱՆ ՄԱՐԶԱԴՊՐՈՑ»  ՀՈԱԿ-ի</v>
          </cell>
        </row>
        <row r="4">
          <cell r="A4" t="str">
            <v>01. 01. 2021թ. – 31.12. 2021թ.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topLeftCell="A9" zoomScaleNormal="100" workbookViewId="0">
      <selection activeCell="A66" sqref="A66"/>
    </sheetView>
  </sheetViews>
  <sheetFormatPr defaultColWidth="9.140625" defaultRowHeight="17.25"/>
  <cols>
    <col min="1" max="1" width="6.5703125" style="428" customWidth="1"/>
    <col min="2" max="2" width="55" style="428" customWidth="1"/>
    <col min="3" max="3" width="27.28515625" style="428" customWidth="1"/>
    <col min="4" max="4" width="19" style="495" customWidth="1"/>
    <col min="5" max="5" width="13.42578125" style="473" customWidth="1"/>
    <col min="6" max="6" width="9.7109375" style="473"/>
    <col min="7" max="7" width="9.140625" style="473"/>
    <col min="8" max="8" width="18.42578125" style="473" customWidth="1"/>
    <col min="9" max="9" width="9.140625" style="473"/>
    <col min="10" max="10" width="13" style="473" customWidth="1"/>
    <col min="11" max="11" width="11.5703125" style="473" customWidth="1"/>
    <col min="12" max="12" width="2.5703125" style="473" customWidth="1"/>
    <col min="13" max="13" width="9.140625" style="473"/>
    <col min="14" max="14" width="3.28515625" style="473" customWidth="1"/>
    <col min="15" max="15" width="9.140625" style="428"/>
    <col min="16" max="16" width="3.7109375" style="428" customWidth="1"/>
    <col min="17" max="17" width="10" style="428" customWidth="1"/>
    <col min="18" max="18" width="9.140625" style="428"/>
    <col min="19" max="19" width="9.28515625" style="428" customWidth="1"/>
    <col min="20" max="16384" width="9.140625" style="428"/>
  </cols>
  <sheetData>
    <row r="1" spans="1:14" ht="21" customHeight="1">
      <c r="C1" s="496"/>
      <c r="D1" s="496" t="s">
        <v>274</v>
      </c>
      <c r="E1" s="496"/>
    </row>
    <row r="2" spans="1:14" ht="19.5" customHeight="1">
      <c r="C2" s="496"/>
      <c r="D2" s="496" t="s">
        <v>0</v>
      </c>
      <c r="E2" s="496"/>
    </row>
    <row r="3" spans="1:14" ht="18.75" customHeight="1">
      <c r="C3" s="496"/>
      <c r="D3" s="496" t="s">
        <v>1</v>
      </c>
      <c r="E3" s="496"/>
    </row>
    <row r="4" spans="1:14" ht="24.75" customHeight="1">
      <c r="C4" s="450"/>
      <c r="D4" s="450" t="s">
        <v>2</v>
      </c>
      <c r="E4" s="496"/>
    </row>
    <row r="5" spans="1:14" ht="24" customHeight="1">
      <c r="C5" s="450"/>
      <c r="D5" s="450" t="s">
        <v>3</v>
      </c>
      <c r="E5" s="496"/>
    </row>
    <row r="6" spans="1:14" ht="14.25" customHeight="1">
      <c r="C6" s="495"/>
      <c r="D6" s="497"/>
      <c r="E6" s="447"/>
    </row>
    <row r="7" spans="1:14" ht="18.75" customHeight="1">
      <c r="A7" s="556" t="s">
        <v>4</v>
      </c>
      <c r="B7" s="556"/>
      <c r="C7" s="556"/>
      <c r="D7" s="556"/>
      <c r="E7" s="498"/>
    </row>
    <row r="8" spans="1:14" ht="45" customHeight="1">
      <c r="A8" s="557" t="s">
        <v>5</v>
      </c>
      <c r="B8" s="557"/>
      <c r="C8" s="557"/>
      <c r="D8" s="557"/>
    </row>
    <row r="9" spans="1:14" ht="18.75" customHeight="1">
      <c r="A9" s="558" t="s">
        <v>6</v>
      </c>
      <c r="B9" s="558"/>
      <c r="C9" s="558"/>
      <c r="D9" s="558"/>
      <c r="E9" s="499"/>
      <c r="F9" s="500"/>
      <c r="G9" s="500"/>
      <c r="I9" s="500"/>
      <c r="J9" s="500"/>
      <c r="K9" s="500"/>
    </row>
    <row r="10" spans="1:14" ht="30" customHeight="1">
      <c r="A10" s="501"/>
      <c r="B10" s="501"/>
      <c r="C10" s="501"/>
      <c r="D10" s="502" t="s">
        <v>7</v>
      </c>
      <c r="E10" s="348"/>
      <c r="J10" s="460"/>
    </row>
    <row r="11" spans="1:14" ht="26.25" customHeight="1">
      <c r="A11" s="503" t="s">
        <v>8</v>
      </c>
      <c r="B11" s="504" t="s">
        <v>9</v>
      </c>
      <c r="C11" s="505"/>
      <c r="D11" s="506"/>
      <c r="E11" s="348"/>
    </row>
    <row r="12" spans="1:14" ht="18" customHeight="1">
      <c r="A12" s="507">
        <v>1</v>
      </c>
      <c r="B12" s="333" t="s">
        <v>10</v>
      </c>
      <c r="C12" s="508"/>
      <c r="D12" s="509">
        <f>+'Pastaci finansav.'!C11</f>
        <v>21424.6</v>
      </c>
      <c r="E12" s="510"/>
    </row>
    <row r="13" spans="1:14" ht="33.75" hidden="1" customHeight="1">
      <c r="A13" s="507">
        <v>2</v>
      </c>
      <c r="B13" s="327" t="s">
        <v>11</v>
      </c>
      <c r="C13" s="508"/>
      <c r="D13" s="511">
        <f>+'Dramakan hosqer'!C16</f>
        <v>0</v>
      </c>
      <c r="E13" s="348"/>
    </row>
    <row r="14" spans="1:14" s="437" customFormat="1" ht="17.25" hidden="1" customHeight="1">
      <c r="A14" s="507">
        <v>3</v>
      </c>
      <c r="B14" s="333" t="s">
        <v>12</v>
      </c>
      <c r="C14" s="512"/>
      <c r="D14" s="509">
        <f>+'Dramakan hosqer'!C17</f>
        <v>0</v>
      </c>
      <c r="E14" s="510"/>
      <c r="F14" s="493"/>
      <c r="G14" s="493"/>
      <c r="H14" s="493"/>
      <c r="I14" s="493"/>
      <c r="J14" s="493"/>
      <c r="K14" s="493"/>
      <c r="L14" s="493"/>
      <c r="M14" s="493"/>
      <c r="N14" s="493"/>
    </row>
    <row r="15" spans="1:14" ht="20.25" hidden="1" customHeight="1">
      <c r="A15" s="507">
        <v>4</v>
      </c>
      <c r="B15" s="333" t="s">
        <v>13</v>
      </c>
      <c r="C15" s="508"/>
      <c r="D15" s="509">
        <f>+'Dramakan hosqer'!C18</f>
        <v>0</v>
      </c>
      <c r="E15" s="510"/>
    </row>
    <row r="16" spans="1:14" ht="18" hidden="1" customHeight="1">
      <c r="A16" s="507">
        <v>5</v>
      </c>
      <c r="B16" s="333" t="s">
        <v>14</v>
      </c>
      <c r="C16" s="508"/>
      <c r="D16" s="509">
        <f>+Komunal!M28</f>
        <v>0</v>
      </c>
      <c r="E16" s="348"/>
    </row>
    <row r="17" spans="1:24" ht="18" hidden="1" customHeight="1">
      <c r="A17" s="507">
        <v>6</v>
      </c>
      <c r="B17" s="333" t="s">
        <v>15</v>
      </c>
      <c r="C17" s="508"/>
      <c r="D17" s="509"/>
      <c r="E17" s="348"/>
    </row>
    <row r="18" spans="1:24" ht="18" hidden="1" customHeight="1">
      <c r="A18" s="507">
        <v>7</v>
      </c>
      <c r="B18" s="333" t="s">
        <v>16</v>
      </c>
      <c r="C18" s="508"/>
      <c r="D18" s="459"/>
      <c r="E18" s="348"/>
    </row>
    <row r="19" spans="1:24" ht="18" hidden="1" customHeight="1">
      <c r="A19" s="507">
        <v>8</v>
      </c>
      <c r="B19" s="513" t="s">
        <v>17</v>
      </c>
      <c r="C19" s="508"/>
      <c r="D19" s="459"/>
      <c r="E19" s="348"/>
    </row>
    <row r="20" spans="1:24" ht="18" customHeight="1">
      <c r="A20" s="507">
        <v>2</v>
      </c>
      <c r="B20" s="333" t="s">
        <v>18</v>
      </c>
      <c r="C20" s="508"/>
      <c r="D20" s="514">
        <f>SUM(D21:D22)</f>
        <v>327</v>
      </c>
      <c r="E20" s="348"/>
    </row>
    <row r="21" spans="1:24" s="437" customFormat="1" ht="17.25" customHeight="1">
      <c r="A21" s="515">
        <v>2.1</v>
      </c>
      <c r="B21" s="378" t="s">
        <v>19</v>
      </c>
      <c r="C21" s="512"/>
      <c r="D21" s="516">
        <f>+D66</f>
        <v>327</v>
      </c>
      <c r="E21" s="372"/>
      <c r="F21" s="493"/>
      <c r="G21" s="493"/>
      <c r="H21" s="493"/>
      <c r="I21" s="493"/>
      <c r="J21" s="493"/>
      <c r="K21" s="493"/>
      <c r="L21" s="493"/>
      <c r="M21" s="493"/>
      <c r="N21" s="493"/>
    </row>
    <row r="22" spans="1:24" s="437" customFormat="1" ht="17.25" hidden="1" customHeight="1">
      <c r="A22" s="515">
        <v>9.1999999999999993</v>
      </c>
      <c r="B22" s="378" t="s">
        <v>20</v>
      </c>
      <c r="C22" s="512"/>
      <c r="D22" s="517"/>
      <c r="E22" s="372"/>
      <c r="F22" s="493"/>
      <c r="G22" s="493"/>
      <c r="H22" s="518"/>
      <c r="I22" s="493"/>
      <c r="J22" s="493"/>
      <c r="K22" s="493"/>
      <c r="L22" s="493"/>
      <c r="M22" s="493"/>
      <c r="N22" s="493"/>
    </row>
    <row r="23" spans="1:24" ht="17.25" hidden="1" customHeight="1">
      <c r="A23" s="507">
        <v>10</v>
      </c>
      <c r="B23" s="519" t="s">
        <v>21</v>
      </c>
      <c r="C23" s="508"/>
      <c r="D23" s="459"/>
      <c r="E23" s="348"/>
    </row>
    <row r="24" spans="1:24" s="493" customFormat="1" ht="17.25" hidden="1" customHeight="1">
      <c r="A24" s="520">
        <v>11</v>
      </c>
      <c r="B24" s="398"/>
      <c r="C24" s="521"/>
      <c r="D24" s="459"/>
      <c r="E24" s="404"/>
    </row>
    <row r="25" spans="1:24" s="493" customFormat="1" ht="19.5" hidden="1" customHeight="1">
      <c r="A25" s="507">
        <v>12</v>
      </c>
      <c r="B25" s="522"/>
      <c r="C25" s="521"/>
      <c r="D25" s="459"/>
      <c r="E25" s="523"/>
    </row>
    <row r="26" spans="1:24" ht="24" customHeight="1">
      <c r="A26" s="503"/>
      <c r="B26" s="524" t="s">
        <v>23</v>
      </c>
      <c r="C26" s="505"/>
      <c r="D26" s="525">
        <f>SUM(D12:D20,D23:D25)</f>
        <v>21751.599999999999</v>
      </c>
      <c r="E26" s="348"/>
    </row>
    <row r="27" spans="1:24" ht="23.25" customHeight="1">
      <c r="A27" s="526"/>
      <c r="B27" s="503"/>
      <c r="C27" s="508"/>
      <c r="D27" s="514"/>
      <c r="E27" s="348"/>
    </row>
    <row r="28" spans="1:24" ht="24.75" customHeight="1">
      <c r="A28" s="503" t="s">
        <v>24</v>
      </c>
      <c r="B28" s="527" t="s">
        <v>25</v>
      </c>
      <c r="C28" s="528"/>
      <c r="D28" s="529"/>
      <c r="E28" s="348"/>
      <c r="O28" s="473"/>
      <c r="P28" s="473"/>
      <c r="Q28" s="473"/>
      <c r="R28" s="473"/>
      <c r="S28" s="473"/>
      <c r="T28" s="473"/>
      <c r="U28" s="473"/>
      <c r="V28" s="473"/>
      <c r="W28" s="473"/>
      <c r="X28" s="473"/>
    </row>
    <row r="29" spans="1:24" ht="18" customHeight="1">
      <c r="A29" s="507">
        <v>1</v>
      </c>
      <c r="B29" s="398" t="s">
        <v>26</v>
      </c>
      <c r="C29" s="508"/>
      <c r="D29" s="514">
        <f>+Ashkhatavardz!M11-'Dramakan hosqer'!C85</f>
        <v>19823.099999999999</v>
      </c>
      <c r="E29" s="530"/>
      <c r="O29" s="473"/>
      <c r="P29" s="473"/>
      <c r="Q29" s="473"/>
      <c r="R29" s="473"/>
      <c r="S29" s="473"/>
      <c r="T29" s="473"/>
      <c r="U29" s="473"/>
      <c r="V29" s="473"/>
      <c r="W29" s="473"/>
      <c r="X29" s="473"/>
    </row>
    <row r="30" spans="1:24" s="437" customFormat="1" ht="19.5" hidden="1" customHeight="1">
      <c r="A30" s="531">
        <v>1.1000000000000001</v>
      </c>
      <c r="B30" s="532" t="s">
        <v>27</v>
      </c>
      <c r="C30" s="512"/>
      <c r="D30" s="516">
        <f>+Ashkhatavardz!C8+Ashkhatavardz!J7</f>
        <v>0</v>
      </c>
      <c r="E30" s="533"/>
      <c r="F30" s="493"/>
      <c r="G30" s="493"/>
      <c r="H30" s="493"/>
      <c r="I30" s="493"/>
      <c r="J30" s="493"/>
      <c r="K30" s="442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</row>
    <row r="31" spans="1:24" s="437" customFormat="1" ht="19.5" customHeight="1">
      <c r="A31" s="531">
        <v>1.1000000000000001</v>
      </c>
      <c r="B31" s="532" t="s">
        <v>28</v>
      </c>
      <c r="C31" s="512"/>
      <c r="D31" s="516">
        <f>+Ashkhatavardz!C9+Ashkhatavardz!L7</f>
        <v>200</v>
      </c>
      <c r="E31" s="460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3"/>
      <c r="Q31" s="493"/>
      <c r="R31" s="493"/>
      <c r="S31" s="493"/>
      <c r="T31" s="493"/>
      <c r="U31" s="493"/>
      <c r="V31" s="493"/>
      <c r="W31" s="493"/>
      <c r="X31" s="493"/>
    </row>
    <row r="32" spans="1:24" ht="18" customHeight="1">
      <c r="A32" s="507">
        <v>2</v>
      </c>
      <c r="B32" s="333" t="s">
        <v>29</v>
      </c>
      <c r="C32" s="508"/>
      <c r="D32" s="459">
        <f>+Komunal!F20</f>
        <v>186.8</v>
      </c>
      <c r="E32" s="534"/>
      <c r="O32" s="473"/>
      <c r="P32" s="473"/>
      <c r="Q32" s="473"/>
      <c r="R32" s="473"/>
      <c r="S32" s="473"/>
      <c r="T32" s="473"/>
      <c r="U32" s="473"/>
      <c r="V32" s="473"/>
      <c r="W32" s="473"/>
      <c r="X32" s="473"/>
    </row>
    <row r="33" spans="1:24" ht="18" customHeight="1">
      <c r="A33" s="507">
        <v>3</v>
      </c>
      <c r="B33" s="333" t="s">
        <v>30</v>
      </c>
      <c r="C33" s="508"/>
      <c r="D33" s="459">
        <f>+Komunal!J20</f>
        <v>58.6</v>
      </c>
      <c r="E33" s="534"/>
      <c r="O33" s="473"/>
      <c r="P33" s="473"/>
      <c r="Q33" s="473"/>
      <c r="R33" s="473"/>
      <c r="S33" s="473"/>
      <c r="T33" s="473"/>
      <c r="U33" s="473"/>
      <c r="V33" s="473"/>
      <c r="W33" s="473"/>
      <c r="X33" s="473"/>
    </row>
    <row r="34" spans="1:24" ht="18" customHeight="1">
      <c r="A34" s="507">
        <v>4</v>
      </c>
      <c r="B34" s="333" t="s">
        <v>31</v>
      </c>
      <c r="C34" s="508"/>
      <c r="D34" s="459">
        <f>+Komunal!M20</f>
        <v>15</v>
      </c>
      <c r="E34" s="534"/>
      <c r="O34" s="473"/>
      <c r="P34" s="473"/>
      <c r="Q34" s="473"/>
      <c r="R34" s="473"/>
      <c r="S34" s="473"/>
      <c r="T34" s="473"/>
      <c r="U34" s="473"/>
      <c r="V34" s="473"/>
      <c r="W34" s="473"/>
      <c r="X34" s="473"/>
    </row>
    <row r="35" spans="1:24" ht="18" hidden="1" customHeight="1">
      <c r="A35" s="507">
        <v>5</v>
      </c>
      <c r="B35" s="333" t="s">
        <v>32</v>
      </c>
      <c r="C35" s="508"/>
      <c r="D35" s="459"/>
      <c r="E35" s="348"/>
    </row>
    <row r="36" spans="1:24" ht="18" hidden="1" customHeight="1">
      <c r="A36" s="507">
        <v>6</v>
      </c>
      <c r="B36" s="333" t="s">
        <v>33</v>
      </c>
      <c r="C36" s="508"/>
      <c r="D36" s="459"/>
      <c r="E36" s="348"/>
    </row>
    <row r="37" spans="1:24" ht="18" customHeight="1">
      <c r="A37" s="507">
        <v>5</v>
      </c>
      <c r="B37" s="333" t="s">
        <v>34</v>
      </c>
      <c r="C37" s="535"/>
      <c r="D37" s="536">
        <f>SUM(D38:D40)</f>
        <v>115.2</v>
      </c>
      <c r="E37" s="348"/>
    </row>
    <row r="38" spans="1:24" s="437" customFormat="1" ht="18" customHeight="1">
      <c r="A38" s="515">
        <v>5.0999999999999996</v>
      </c>
      <c r="B38" s="378" t="s">
        <v>35</v>
      </c>
      <c r="C38" s="512"/>
      <c r="D38" s="517">
        <v>57.6</v>
      </c>
      <c r="E38" s="460"/>
      <c r="F38" s="493"/>
      <c r="G38" s="493"/>
      <c r="H38" s="493"/>
      <c r="I38" s="493"/>
      <c r="J38" s="493"/>
      <c r="K38" s="493"/>
      <c r="L38" s="493"/>
      <c r="M38" s="493"/>
      <c r="N38" s="493"/>
    </row>
    <row r="39" spans="1:24" s="437" customFormat="1" ht="18" hidden="1" customHeight="1">
      <c r="A39" s="515">
        <v>7.2</v>
      </c>
      <c r="B39" s="378" t="s">
        <v>36</v>
      </c>
      <c r="C39" s="512"/>
      <c r="D39" s="517"/>
      <c r="E39" s="460"/>
      <c r="F39" s="493"/>
      <c r="G39" s="493"/>
      <c r="H39" s="493"/>
      <c r="I39" s="493"/>
      <c r="J39" s="493"/>
      <c r="K39" s="493"/>
      <c r="L39" s="493"/>
      <c r="M39" s="493"/>
      <c r="N39" s="493"/>
    </row>
    <row r="40" spans="1:24" s="437" customFormat="1" ht="18" customHeight="1">
      <c r="A40" s="515">
        <v>5.2</v>
      </c>
      <c r="B40" s="378" t="s">
        <v>37</v>
      </c>
      <c r="C40" s="512"/>
      <c r="D40" s="517">
        <v>57.6</v>
      </c>
      <c r="E40" s="460"/>
      <c r="F40" s="493"/>
      <c r="G40" s="493"/>
      <c r="H40" s="493"/>
      <c r="I40" s="493"/>
      <c r="J40" s="493"/>
      <c r="K40" s="493"/>
      <c r="L40" s="493"/>
      <c r="M40" s="493"/>
      <c r="N40" s="493"/>
    </row>
    <row r="41" spans="1:24" ht="18" hidden="1" customHeight="1">
      <c r="A41" s="507">
        <v>8</v>
      </c>
      <c r="B41" s="333" t="s">
        <v>38</v>
      </c>
      <c r="C41" s="508"/>
      <c r="D41" s="459"/>
      <c r="E41" s="348"/>
      <c r="K41" s="70"/>
      <c r="L41" s="348"/>
      <c r="M41" s="348"/>
      <c r="N41" s="348"/>
      <c r="O41" s="494"/>
      <c r="P41" s="494"/>
      <c r="Q41" s="494"/>
    </row>
    <row r="42" spans="1:24" ht="18" customHeight="1">
      <c r="A42" s="507">
        <v>6</v>
      </c>
      <c r="B42" s="333" t="s">
        <v>39</v>
      </c>
      <c r="C42" s="508"/>
      <c r="D42" s="459">
        <v>100</v>
      </c>
      <c r="E42" s="348"/>
      <c r="K42" s="539"/>
      <c r="L42" s="70"/>
      <c r="M42" s="540"/>
      <c r="N42" s="70"/>
      <c r="O42" s="541"/>
      <c r="P42" s="494"/>
      <c r="Q42" s="494"/>
    </row>
    <row r="43" spans="1:24" ht="18" customHeight="1">
      <c r="A43" s="507">
        <v>7</v>
      </c>
      <c r="B43" s="333" t="s">
        <v>40</v>
      </c>
      <c r="C43" s="508"/>
      <c r="D43" s="459">
        <v>100</v>
      </c>
      <c r="E43" s="348"/>
      <c r="K43" s="348"/>
      <c r="L43" s="348"/>
      <c r="M43" s="348"/>
      <c r="N43" s="348"/>
      <c r="O43" s="494"/>
      <c r="P43" s="494"/>
      <c r="Q43" s="494"/>
    </row>
    <row r="44" spans="1:24" ht="18" customHeight="1">
      <c r="A44" s="507">
        <v>8</v>
      </c>
      <c r="B44" s="537" t="s">
        <v>41</v>
      </c>
      <c r="C44" s="508"/>
      <c r="D44" s="459">
        <v>50</v>
      </c>
      <c r="E44" s="348"/>
    </row>
    <row r="45" spans="1:24" ht="18" hidden="1" customHeight="1">
      <c r="A45" s="507">
        <v>9</v>
      </c>
      <c r="B45" s="333" t="s">
        <v>42</v>
      </c>
      <c r="C45" s="508"/>
      <c r="D45" s="459"/>
      <c r="E45" s="348"/>
    </row>
    <row r="46" spans="1:24" ht="18.75" hidden="1" customHeight="1">
      <c r="A46" s="507">
        <v>10</v>
      </c>
      <c r="B46" s="333" t="s">
        <v>43</v>
      </c>
      <c r="C46" s="508"/>
      <c r="D46" s="459"/>
      <c r="E46" s="348"/>
    </row>
    <row r="47" spans="1:24" ht="18" hidden="1" customHeight="1">
      <c r="A47" s="507">
        <v>14</v>
      </c>
      <c r="B47" s="333" t="s">
        <v>44</v>
      </c>
      <c r="C47" s="508"/>
      <c r="D47" s="459"/>
      <c r="E47" s="348"/>
      <c r="F47" s="538"/>
    </row>
    <row r="48" spans="1:24" ht="20.25" customHeight="1">
      <c r="A48" s="507">
        <v>9</v>
      </c>
      <c r="B48" s="333" t="s">
        <v>45</v>
      </c>
      <c r="C48" s="508"/>
      <c r="D48" s="459">
        <v>65</v>
      </c>
      <c r="E48" s="348"/>
      <c r="F48" s="538"/>
    </row>
    <row r="49" spans="1:5" ht="18" hidden="1" customHeight="1">
      <c r="A49" s="507">
        <v>16</v>
      </c>
      <c r="B49" s="333" t="s">
        <v>46</v>
      </c>
      <c r="C49" s="508"/>
      <c r="D49" s="459"/>
      <c r="E49" s="348"/>
    </row>
    <row r="50" spans="1:5" ht="18.75" hidden="1" customHeight="1">
      <c r="A50" s="507">
        <v>17</v>
      </c>
      <c r="B50" s="333" t="s">
        <v>47</v>
      </c>
      <c r="C50" s="508"/>
      <c r="D50" s="459"/>
      <c r="E50" s="348"/>
    </row>
    <row r="51" spans="1:5" ht="18.95" hidden="1" customHeight="1">
      <c r="A51" s="507">
        <v>9</v>
      </c>
      <c r="B51" s="333" t="s">
        <v>48</v>
      </c>
      <c r="C51" s="508"/>
      <c r="D51" s="514">
        <f>+D16</f>
        <v>0</v>
      </c>
      <c r="E51" s="348"/>
    </row>
    <row r="52" spans="1:5" ht="18" hidden="1" customHeight="1">
      <c r="A52" s="507">
        <v>19</v>
      </c>
      <c r="B52" s="333" t="s">
        <v>49</v>
      </c>
      <c r="C52" s="508"/>
      <c r="D52" s="459"/>
      <c r="E52" s="348"/>
    </row>
    <row r="53" spans="1:5" ht="18.75" customHeight="1">
      <c r="A53" s="507">
        <v>10</v>
      </c>
      <c r="B53" s="333" t="s">
        <v>50</v>
      </c>
      <c r="C53" s="508"/>
      <c r="D53" s="459">
        <v>15.5</v>
      </c>
      <c r="E53" s="348"/>
    </row>
    <row r="54" spans="1:5" ht="18.75" customHeight="1">
      <c r="A54" s="507">
        <v>11</v>
      </c>
      <c r="B54" s="333" t="s">
        <v>51</v>
      </c>
      <c r="C54" s="508"/>
      <c r="D54" s="459">
        <v>95</v>
      </c>
      <c r="E54" s="348"/>
    </row>
    <row r="55" spans="1:5" ht="18.75" hidden="1" customHeight="1">
      <c r="A55" s="507">
        <v>22</v>
      </c>
      <c r="B55" s="333" t="s">
        <v>52</v>
      </c>
      <c r="C55" s="508"/>
      <c r="D55" s="459"/>
      <c r="E55" s="348"/>
    </row>
    <row r="56" spans="1:5" ht="18.75" hidden="1" customHeight="1">
      <c r="A56" s="507">
        <v>11</v>
      </c>
      <c r="B56" s="333" t="s">
        <v>53</v>
      </c>
      <c r="C56" s="508"/>
      <c r="D56" s="459"/>
      <c r="E56" s="348"/>
    </row>
    <row r="57" spans="1:5" ht="18.75" hidden="1" customHeight="1">
      <c r="A57" s="507">
        <v>11</v>
      </c>
      <c r="B57" s="333" t="s">
        <v>54</v>
      </c>
      <c r="C57" s="508"/>
      <c r="D57" s="459"/>
      <c r="E57" s="348"/>
    </row>
    <row r="58" spans="1:5" ht="18.75" hidden="1" customHeight="1">
      <c r="A58" s="507">
        <v>25</v>
      </c>
      <c r="B58" s="333" t="s">
        <v>55</v>
      </c>
      <c r="C58" s="508"/>
      <c r="D58" s="459"/>
      <c r="E58" s="348"/>
    </row>
    <row r="59" spans="1:5" ht="18.75" hidden="1" customHeight="1">
      <c r="A59" s="507">
        <v>26</v>
      </c>
      <c r="B59" s="519" t="s">
        <v>56</v>
      </c>
      <c r="C59" s="508"/>
      <c r="D59" s="459"/>
      <c r="E59" s="348"/>
    </row>
    <row r="60" spans="1:5" ht="18.75" hidden="1" customHeight="1">
      <c r="A60" s="507">
        <v>27</v>
      </c>
      <c r="B60" s="519" t="s">
        <v>57</v>
      </c>
      <c r="C60" s="508"/>
      <c r="D60" s="459"/>
      <c r="E60" s="348"/>
    </row>
    <row r="61" spans="1:5" ht="18.75" hidden="1" customHeight="1">
      <c r="A61" s="507">
        <v>28</v>
      </c>
      <c r="B61" s="333" t="s">
        <v>58</v>
      </c>
      <c r="C61" s="508"/>
      <c r="D61" s="459"/>
      <c r="E61" s="348"/>
    </row>
    <row r="62" spans="1:5" ht="18.75" hidden="1" customHeight="1">
      <c r="A62" s="507">
        <v>29</v>
      </c>
      <c r="B62" s="333" t="s">
        <v>59</v>
      </c>
      <c r="C62" s="508"/>
      <c r="D62" s="459"/>
      <c r="E62" s="348"/>
    </row>
    <row r="63" spans="1:5" s="473" customFormat="1" ht="18.75" hidden="1" customHeight="1">
      <c r="A63" s="507">
        <v>30</v>
      </c>
      <c r="B63" s="522"/>
      <c r="C63" s="538"/>
      <c r="D63" s="459"/>
      <c r="E63" s="348"/>
    </row>
    <row r="64" spans="1:5" s="473" customFormat="1" ht="18.75" hidden="1" customHeight="1">
      <c r="A64" s="507">
        <v>31</v>
      </c>
      <c r="B64" s="522"/>
      <c r="C64" s="538"/>
      <c r="D64" s="459"/>
      <c r="E64" s="523"/>
    </row>
    <row r="65" spans="1:15" ht="18.75" customHeight="1">
      <c r="A65" s="507">
        <v>12</v>
      </c>
      <c r="B65" s="398" t="s">
        <v>61</v>
      </c>
      <c r="C65" s="508"/>
      <c r="D65" s="459">
        <v>655</v>
      </c>
      <c r="E65" s="348"/>
    </row>
    <row r="66" spans="1:15" s="437" customFormat="1" ht="18.75" customHeight="1">
      <c r="A66" s="531">
        <v>12.1</v>
      </c>
      <c r="B66" s="542" t="s">
        <v>62</v>
      </c>
      <c r="C66" s="512"/>
      <c r="D66" s="517">
        <v>327</v>
      </c>
      <c r="E66" s="404"/>
      <c r="F66" s="493"/>
      <c r="G66" s="493"/>
      <c r="H66" s="493"/>
      <c r="I66" s="493"/>
      <c r="J66" s="493"/>
      <c r="K66" s="493"/>
      <c r="L66" s="493"/>
      <c r="M66" s="493"/>
      <c r="N66" s="493"/>
    </row>
    <row r="67" spans="1:15" ht="18" hidden="1" customHeight="1">
      <c r="A67" s="507">
        <v>33</v>
      </c>
      <c r="B67" s="333" t="s">
        <v>63</v>
      </c>
      <c r="C67" s="508"/>
      <c r="D67" s="459"/>
      <c r="E67" s="348"/>
    </row>
    <row r="68" spans="1:15" s="487" customFormat="1" ht="20.25" customHeight="1">
      <c r="A68" s="507">
        <v>13</v>
      </c>
      <c r="B68" s="333" t="s">
        <v>64</v>
      </c>
      <c r="C68" s="508"/>
      <c r="D68" s="459">
        <v>472.4</v>
      </c>
      <c r="E68" s="543"/>
      <c r="F68" s="544"/>
      <c r="G68" s="544"/>
      <c r="H68" s="544"/>
      <c r="I68" s="544"/>
      <c r="J68" s="544"/>
      <c r="K68" s="544"/>
      <c r="L68" s="544"/>
      <c r="M68" s="544"/>
      <c r="N68" s="544"/>
    </row>
    <row r="69" spans="1:15" ht="23.25" customHeight="1">
      <c r="A69" s="545"/>
      <c r="B69" s="546" t="s">
        <v>65</v>
      </c>
      <c r="C69" s="505"/>
      <c r="D69" s="525">
        <f>SUM(D29,D32:D37,D41:D65,D67:D68)</f>
        <v>21751.599999999999</v>
      </c>
      <c r="E69" s="547"/>
    </row>
    <row r="70" spans="1:15" ht="37.5" customHeight="1">
      <c r="B70" s="548"/>
      <c r="C70" s="549"/>
      <c r="D70" s="526"/>
      <c r="E70" s="348"/>
    </row>
    <row r="71" spans="1:15" s="494" customFormat="1" ht="81" customHeight="1">
      <c r="B71" s="489" t="s">
        <v>71</v>
      </c>
      <c r="D71" s="550" t="s">
        <v>72</v>
      </c>
      <c r="E71" s="526"/>
      <c r="F71" s="348"/>
      <c r="G71" s="348"/>
      <c r="H71" s="348"/>
      <c r="I71" s="348"/>
      <c r="J71" s="348"/>
      <c r="K71" s="348"/>
      <c r="L71" s="348"/>
      <c r="M71" s="348"/>
      <c r="N71" s="348"/>
      <c r="O71" s="348"/>
    </row>
    <row r="72" spans="1:15" s="494" customFormat="1" ht="40.5" customHeight="1">
      <c r="B72" s="551"/>
      <c r="C72" s="488"/>
      <c r="E72" s="526"/>
      <c r="F72" s="348"/>
      <c r="G72" s="348"/>
      <c r="H72" s="348"/>
      <c r="I72" s="348"/>
      <c r="J72" s="348"/>
      <c r="K72" s="348"/>
      <c r="L72" s="348"/>
      <c r="M72" s="348"/>
      <c r="N72" s="348"/>
      <c r="O72" s="348"/>
    </row>
    <row r="73" spans="1:15">
      <c r="B73" s="494"/>
      <c r="C73" s="494"/>
      <c r="D73" s="526"/>
      <c r="E73" s="348"/>
    </row>
    <row r="74" spans="1:15">
      <c r="B74" s="494"/>
      <c r="C74" s="494"/>
      <c r="D74" s="526"/>
      <c r="E74" s="348"/>
    </row>
    <row r="75" spans="1:15">
      <c r="B75" s="494"/>
      <c r="C75" s="494"/>
      <c r="D75" s="526"/>
    </row>
    <row r="76" spans="1:15">
      <c r="B76" s="494"/>
      <c r="C76" s="494"/>
      <c r="D76" s="526"/>
    </row>
    <row r="77" spans="1:15">
      <c r="B77" s="494"/>
      <c r="C77" s="494"/>
      <c r="D77" s="526"/>
    </row>
    <row r="78" spans="1:15">
      <c r="B78" s="494"/>
      <c r="C78" s="494"/>
      <c r="D78" s="52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Normal="100" workbookViewId="0">
      <selection activeCell="C53" sqref="C53"/>
    </sheetView>
  </sheetViews>
  <sheetFormatPr defaultColWidth="9.140625" defaultRowHeight="13.5"/>
  <cols>
    <col min="1" max="1" width="4.85546875" style="440" customWidth="1"/>
    <col min="2" max="2" width="84.42578125" style="440" customWidth="1"/>
    <col min="3" max="3" width="30.5703125" style="440" customWidth="1"/>
    <col min="4" max="4" width="23.140625" style="441" customWidth="1"/>
    <col min="5" max="5" width="23.140625" style="442" customWidth="1"/>
    <col min="6" max="6" width="1.5703125" style="442" customWidth="1"/>
    <col min="7" max="7" width="1.7109375" style="442" customWidth="1"/>
    <col min="8" max="8" width="11.85546875" style="442" customWidth="1"/>
    <col min="9" max="11" width="9.140625" style="439"/>
    <col min="12" max="16384" width="9.140625" style="440"/>
  </cols>
  <sheetData>
    <row r="1" spans="1:11" s="427" customFormat="1" ht="19.5" customHeight="1">
      <c r="A1" s="443"/>
      <c r="B1" s="444"/>
      <c r="C1" s="445" t="s">
        <v>273</v>
      </c>
      <c r="D1" s="446"/>
      <c r="E1" s="447"/>
      <c r="F1" s="447"/>
      <c r="G1" s="447"/>
      <c r="H1" s="447"/>
      <c r="I1" s="430"/>
      <c r="J1" s="430"/>
      <c r="K1" s="430"/>
    </row>
    <row r="2" spans="1:11" s="427" customFormat="1" ht="21" customHeight="1">
      <c r="A2" s="443"/>
      <c r="B2" s="448"/>
      <c r="C2" s="449" t="s">
        <v>73</v>
      </c>
      <c r="D2" s="446"/>
      <c r="E2" s="447"/>
      <c r="F2" s="447"/>
      <c r="G2" s="447"/>
      <c r="H2" s="447"/>
      <c r="I2" s="430"/>
      <c r="J2" s="430"/>
      <c r="K2" s="430"/>
    </row>
    <row r="3" spans="1:11" s="427" customFormat="1" ht="19.5" customHeight="1">
      <c r="A3" s="443"/>
      <c r="B3" s="448"/>
      <c r="C3" s="449" t="s">
        <v>1</v>
      </c>
      <c r="D3" s="446"/>
      <c r="E3" s="447"/>
      <c r="F3" s="447"/>
      <c r="G3" s="447"/>
      <c r="H3" s="447"/>
      <c r="I3" s="430"/>
      <c r="J3" s="430"/>
      <c r="K3" s="430"/>
    </row>
    <row r="4" spans="1:11" s="427" customFormat="1" ht="26.25" customHeight="1">
      <c r="A4" s="443"/>
      <c r="B4" s="448"/>
      <c r="C4" s="450" t="s">
        <v>2</v>
      </c>
      <c r="D4" s="446"/>
      <c r="E4" s="447"/>
      <c r="F4" s="447"/>
      <c r="G4" s="447"/>
      <c r="H4" s="447"/>
      <c r="I4" s="430"/>
      <c r="J4" s="430"/>
      <c r="K4" s="430"/>
    </row>
    <row r="5" spans="1:11" s="427" customFormat="1" ht="24.75" customHeight="1">
      <c r="A5" s="443"/>
      <c r="B5" s="448"/>
      <c r="C5" s="450" t="s">
        <v>3</v>
      </c>
      <c r="D5" s="446"/>
      <c r="E5" s="447"/>
      <c r="F5" s="447"/>
      <c r="G5" s="447"/>
      <c r="H5" s="447"/>
      <c r="I5" s="430"/>
      <c r="J5" s="430"/>
      <c r="K5" s="430"/>
    </row>
    <row r="6" spans="1:11" s="427" customFormat="1" ht="14.25" customHeight="1">
      <c r="A6" s="443"/>
      <c r="B6" s="448"/>
      <c r="C6" s="451"/>
      <c r="D6" s="446"/>
      <c r="E6" s="447"/>
      <c r="F6" s="447"/>
      <c r="G6" s="447"/>
      <c r="H6" s="447"/>
      <c r="I6" s="430"/>
      <c r="J6" s="430"/>
      <c r="K6" s="430"/>
    </row>
    <row r="7" spans="1:11" s="427" customFormat="1" ht="19.5" customHeight="1">
      <c r="A7" s="560" t="s">
        <v>4</v>
      </c>
      <c r="B7" s="560"/>
      <c r="C7" s="560"/>
      <c r="D7" s="446"/>
      <c r="E7" s="447"/>
      <c r="F7" s="447"/>
      <c r="G7" s="447"/>
      <c r="H7" s="447"/>
      <c r="I7" s="430"/>
      <c r="J7" s="430"/>
      <c r="K7" s="430"/>
    </row>
    <row r="8" spans="1:11" s="428" customFormat="1" ht="29.25" customHeight="1">
      <c r="A8" s="557" t="str">
        <f>+'Ekamut-caxs'!A8:D8</f>
        <v xml:space="preserve">«ԵՐԵՎԱՆԻ ԱՐԱԲԿԻՐԻ ՇԱԽՄԱՏԻ ՄԱՆԿԱՊԱՏԱՆԵԿԱՆ ՄԱՐԶԱԴՊՐՈՑ»  ՀՈԱԿ-ի </v>
      </c>
      <c r="B8" s="557"/>
      <c r="C8" s="557"/>
      <c r="D8" s="300"/>
      <c r="E8" s="301"/>
      <c r="F8" s="301"/>
      <c r="G8" s="301"/>
      <c r="H8" s="447"/>
      <c r="I8" s="473"/>
      <c r="J8" s="473"/>
      <c r="K8" s="473"/>
    </row>
    <row r="9" spans="1:11" s="428" customFormat="1" ht="18.75" customHeight="1">
      <c r="A9" s="558" t="s">
        <v>74</v>
      </c>
      <c r="B9" s="558"/>
      <c r="C9" s="558"/>
      <c r="D9" s="446"/>
      <c r="E9" s="447"/>
      <c r="F9" s="447"/>
      <c r="G9" s="447"/>
      <c r="H9" s="447"/>
      <c r="I9" s="473"/>
      <c r="J9" s="473"/>
      <c r="K9" s="473"/>
    </row>
    <row r="10" spans="1:11" s="428" customFormat="1" ht="11.25" customHeight="1">
      <c r="A10" s="452"/>
      <c r="B10" s="452"/>
      <c r="C10" s="452"/>
      <c r="D10" s="446"/>
      <c r="E10" s="447"/>
      <c r="F10" s="447"/>
      <c r="G10" s="447"/>
      <c r="H10" s="447"/>
      <c r="I10" s="473"/>
      <c r="J10" s="473"/>
      <c r="K10" s="473"/>
    </row>
    <row r="11" spans="1:11" s="427" customFormat="1" ht="15" customHeight="1">
      <c r="A11" s="443"/>
      <c r="B11" s="443"/>
      <c r="C11" s="453" t="s">
        <v>75</v>
      </c>
      <c r="D11" s="446"/>
      <c r="E11" s="447"/>
      <c r="F11" s="447"/>
      <c r="G11" s="447"/>
      <c r="H11" s="447"/>
      <c r="I11" s="430"/>
      <c r="J11" s="430"/>
      <c r="K11" s="430"/>
    </row>
    <row r="12" spans="1:11" s="429" customFormat="1" ht="27" customHeight="1">
      <c r="A12" s="454" t="s">
        <v>76</v>
      </c>
      <c r="B12" s="454" t="s">
        <v>77</v>
      </c>
      <c r="C12" s="455" t="s">
        <v>78</v>
      </c>
      <c r="D12" s="456"/>
      <c r="E12" s="442"/>
      <c r="F12" s="442"/>
      <c r="G12" s="442"/>
      <c r="H12" s="457"/>
      <c r="I12" s="442"/>
      <c r="J12" s="442"/>
      <c r="K12" s="442"/>
    </row>
    <row r="13" spans="1:11" s="427" customFormat="1" ht="39" customHeight="1">
      <c r="A13" s="315" t="s">
        <v>8</v>
      </c>
      <c r="B13" s="316" t="s">
        <v>79</v>
      </c>
      <c r="C13" s="318">
        <f>+'Dramakani hamematakan'!D6</f>
        <v>346.5</v>
      </c>
      <c r="D13" s="561"/>
      <c r="E13" s="562"/>
      <c r="F13" s="458"/>
      <c r="G13" s="458"/>
      <c r="H13" s="459"/>
      <c r="I13" s="430"/>
      <c r="J13" s="430"/>
      <c r="K13" s="430"/>
    </row>
    <row r="14" spans="1:11" s="427" customFormat="1" ht="27" customHeight="1">
      <c r="A14" s="315" t="s">
        <v>24</v>
      </c>
      <c r="B14" s="316" t="s">
        <v>80</v>
      </c>
      <c r="C14" s="318">
        <f>SUM(C15:C26)</f>
        <v>21424.6</v>
      </c>
      <c r="D14" s="446"/>
      <c r="E14" s="447"/>
      <c r="F14" s="447"/>
      <c r="G14" s="447"/>
      <c r="H14" s="447"/>
      <c r="I14" s="430"/>
      <c r="J14" s="430"/>
      <c r="K14" s="430"/>
    </row>
    <row r="15" spans="1:11" s="427" customFormat="1" ht="21" customHeight="1">
      <c r="A15" s="320">
        <v>1</v>
      </c>
      <c r="B15" s="321" t="s">
        <v>10</v>
      </c>
      <c r="C15" s="323">
        <f>+'Pastaci finansav.'!C11</f>
        <v>21424.6</v>
      </c>
      <c r="D15" s="446"/>
      <c r="E15" s="447"/>
      <c r="F15" s="447"/>
      <c r="G15" s="447"/>
      <c r="H15" s="447"/>
      <c r="I15" s="430"/>
      <c r="J15" s="430"/>
      <c r="K15" s="430"/>
    </row>
    <row r="16" spans="1:11" s="427" customFormat="1" ht="22.5" hidden="1" customHeight="1">
      <c r="A16" s="320">
        <v>2</v>
      </c>
      <c r="B16" s="327" t="s">
        <v>11</v>
      </c>
      <c r="C16" s="323">
        <f>+'Pastaci finansav.'!D11</f>
        <v>0</v>
      </c>
      <c r="D16" s="446"/>
      <c r="E16" s="447"/>
      <c r="F16" s="447"/>
      <c r="G16" s="447"/>
      <c r="H16" s="447"/>
      <c r="I16" s="430"/>
      <c r="J16" s="430"/>
      <c r="K16" s="430"/>
    </row>
    <row r="17" spans="1:11" s="427" customFormat="1" ht="17.25" hidden="1">
      <c r="A17" s="320">
        <v>3</v>
      </c>
      <c r="B17" s="330" t="s">
        <v>12</v>
      </c>
      <c r="C17" s="323">
        <f>+'Pastaci finansav.'!E11</f>
        <v>0</v>
      </c>
      <c r="D17" s="460" t="s">
        <v>81</v>
      </c>
      <c r="E17" s="447"/>
      <c r="F17" s="447"/>
      <c r="G17" s="447"/>
      <c r="H17" s="447"/>
      <c r="I17" s="430"/>
      <c r="J17" s="430"/>
      <c r="K17" s="430"/>
    </row>
    <row r="18" spans="1:11" s="427" customFormat="1" ht="17.25" hidden="1">
      <c r="A18" s="320">
        <v>4</v>
      </c>
      <c r="B18" s="331" t="s">
        <v>13</v>
      </c>
      <c r="C18" s="328"/>
      <c r="D18" s="446"/>
      <c r="E18" s="447"/>
      <c r="F18" s="447"/>
      <c r="G18" s="447"/>
      <c r="H18" s="447"/>
      <c r="I18" s="430"/>
      <c r="J18" s="430"/>
      <c r="K18" s="430"/>
    </row>
    <row r="19" spans="1:11" s="427" customFormat="1" ht="17.25" hidden="1">
      <c r="A19" s="320">
        <v>5</v>
      </c>
      <c r="B19" s="332" t="s">
        <v>14</v>
      </c>
      <c r="C19" s="328">
        <f>+'Ekamut-caxs'!D16</f>
        <v>0</v>
      </c>
      <c r="D19" s="446"/>
      <c r="E19" s="447"/>
      <c r="F19" s="447"/>
      <c r="G19" s="447"/>
      <c r="H19" s="447"/>
      <c r="I19" s="430"/>
      <c r="J19" s="430"/>
      <c r="K19" s="430"/>
    </row>
    <row r="20" spans="1:11" s="427" customFormat="1" ht="16.5" hidden="1" customHeight="1">
      <c r="A20" s="320">
        <v>6</v>
      </c>
      <c r="B20" s="333" t="s">
        <v>15</v>
      </c>
      <c r="C20" s="323">
        <f>+'Ekamut-caxs'!D17</f>
        <v>0</v>
      </c>
      <c r="D20" s="461"/>
      <c r="E20" s="462"/>
      <c r="F20" s="462"/>
      <c r="G20" s="462"/>
      <c r="H20" s="447"/>
      <c r="I20" s="430"/>
      <c r="J20" s="430"/>
      <c r="K20" s="430"/>
    </row>
    <row r="21" spans="1:11" s="427" customFormat="1" ht="17.25" hidden="1">
      <c r="A21" s="320">
        <v>7</v>
      </c>
      <c r="B21" s="321" t="s">
        <v>16</v>
      </c>
      <c r="C21" s="323">
        <f>+'Ekamut-caxs'!D18</f>
        <v>0</v>
      </c>
      <c r="D21" s="446"/>
      <c r="E21" s="447"/>
      <c r="F21" s="447"/>
      <c r="G21" s="447"/>
      <c r="H21" s="447"/>
      <c r="I21" s="430"/>
      <c r="J21" s="430"/>
      <c r="K21" s="430"/>
    </row>
    <row r="22" spans="1:11" s="427" customFormat="1" ht="16.5" hidden="1" customHeight="1">
      <c r="A22" s="320">
        <v>8</v>
      </c>
      <c r="B22" s="321" t="s">
        <v>17</v>
      </c>
      <c r="C22" s="323">
        <f>+'Ekamut-caxs'!D19</f>
        <v>0</v>
      </c>
      <c r="D22" s="461"/>
      <c r="E22" s="462"/>
      <c r="F22" s="462"/>
      <c r="G22" s="462"/>
      <c r="H22" s="447"/>
      <c r="I22" s="430"/>
      <c r="J22" s="430"/>
      <c r="K22" s="430"/>
    </row>
    <row r="23" spans="1:11" s="427" customFormat="1" ht="16.5" hidden="1" customHeight="1">
      <c r="A23" s="320">
        <v>9</v>
      </c>
      <c r="B23" s="321" t="s">
        <v>82</v>
      </c>
      <c r="C23" s="328"/>
      <c r="D23" s="461"/>
      <c r="E23" s="462"/>
      <c r="F23" s="462"/>
      <c r="G23" s="462"/>
      <c r="H23" s="447"/>
      <c r="I23" s="430"/>
      <c r="J23" s="430"/>
      <c r="K23" s="430"/>
    </row>
    <row r="24" spans="1:11" s="427" customFormat="1" ht="16.5" hidden="1" customHeight="1">
      <c r="A24" s="320">
        <v>10</v>
      </c>
      <c r="B24" s="321" t="s">
        <v>21</v>
      </c>
      <c r="C24" s="323">
        <f>+'Ekamut-caxs'!D23</f>
        <v>0</v>
      </c>
      <c r="D24" s="461"/>
      <c r="E24" s="462"/>
      <c r="F24" s="462"/>
      <c r="G24" s="462"/>
      <c r="H24" s="447"/>
      <c r="I24" s="430"/>
      <c r="J24" s="430"/>
      <c r="K24" s="430"/>
    </row>
    <row r="25" spans="1:11" s="430" customFormat="1" ht="16.5" hidden="1" customHeight="1">
      <c r="A25" s="320">
        <v>11</v>
      </c>
      <c r="B25" s="334"/>
      <c r="C25" s="328">
        <f>+'Ekamut-caxs'!D24</f>
        <v>0</v>
      </c>
      <c r="D25" s="461"/>
      <c r="E25" s="462"/>
      <c r="F25" s="462"/>
      <c r="G25" s="462"/>
      <c r="H25" s="447"/>
    </row>
    <row r="26" spans="1:11" s="430" customFormat="1" ht="16.5" hidden="1" customHeight="1">
      <c r="A26" s="320">
        <v>12</v>
      </c>
      <c r="B26" s="334"/>
      <c r="C26" s="328">
        <f>+'Ekamut-caxs'!D25</f>
        <v>0</v>
      </c>
      <c r="D26" s="335" t="s">
        <v>22</v>
      </c>
      <c r="E26" s="462"/>
      <c r="F26" s="462"/>
      <c r="G26" s="462"/>
      <c r="H26" s="447"/>
    </row>
    <row r="27" spans="1:11" s="427" customFormat="1" ht="24" customHeight="1">
      <c r="A27" s="315" t="s">
        <v>83</v>
      </c>
      <c r="B27" s="316" t="s">
        <v>84</v>
      </c>
      <c r="C27" s="318">
        <f>C28+C71+C84</f>
        <v>21685.499999999996</v>
      </c>
      <c r="D27" s="463"/>
      <c r="E27" s="447"/>
      <c r="F27" s="447"/>
      <c r="G27" s="447"/>
      <c r="H27" s="447"/>
      <c r="I27" s="430"/>
      <c r="J27" s="430"/>
      <c r="K27" s="430"/>
    </row>
    <row r="28" spans="1:11" s="427" customFormat="1" ht="22.5" customHeight="1">
      <c r="A28" s="336" t="s">
        <v>85</v>
      </c>
      <c r="B28" s="316" t="s">
        <v>86</v>
      </c>
      <c r="C28" s="318">
        <f>SUM(C29,C32:C37,C41:C65,C69:C70)</f>
        <v>20726.499999999996</v>
      </c>
      <c r="D28" s="446"/>
      <c r="E28" s="447"/>
      <c r="F28" s="447"/>
      <c r="G28" s="447"/>
      <c r="H28" s="447"/>
      <c r="I28" s="430"/>
      <c r="J28" s="430"/>
      <c r="K28" s="430"/>
    </row>
    <row r="29" spans="1:11" s="292" customFormat="1" ht="18" customHeight="1">
      <c r="A29" s="320">
        <v>1</v>
      </c>
      <c r="B29" s="337" t="s">
        <v>26</v>
      </c>
      <c r="C29" s="323">
        <f>+'Ekamut-caxs'!D29</f>
        <v>19823.099999999999</v>
      </c>
      <c r="D29" s="374"/>
      <c r="E29" s="384"/>
      <c r="F29" s="384"/>
      <c r="G29" s="384"/>
      <c r="H29" s="384"/>
      <c r="I29" s="385"/>
      <c r="J29" s="385"/>
      <c r="K29" s="385"/>
    </row>
    <row r="30" spans="1:11" s="431" customFormat="1" ht="18" hidden="1" customHeight="1">
      <c r="A30" s="338">
        <v>1.1000000000000001</v>
      </c>
      <c r="B30" s="339" t="s">
        <v>27</v>
      </c>
      <c r="C30" s="341">
        <f>+'Ekamut-caxs'!D30</f>
        <v>0</v>
      </c>
      <c r="D30" s="456"/>
      <c r="E30" s="464"/>
      <c r="F30" s="464"/>
      <c r="G30" s="464"/>
      <c r="H30" s="464"/>
      <c r="I30" s="474"/>
      <c r="J30" s="474"/>
      <c r="K30" s="474"/>
    </row>
    <row r="31" spans="1:11" s="431" customFormat="1" ht="18" customHeight="1">
      <c r="A31" s="338">
        <v>1.1000000000000001</v>
      </c>
      <c r="B31" s="339" t="s">
        <v>28</v>
      </c>
      <c r="C31" s="341">
        <f>+'Ekamut-caxs'!D31</f>
        <v>200</v>
      </c>
      <c r="D31" s="465"/>
      <c r="E31" s="464"/>
      <c r="F31" s="464"/>
      <c r="G31" s="464"/>
      <c r="H31" s="464"/>
      <c r="I31" s="474"/>
      <c r="J31" s="474"/>
      <c r="K31" s="474"/>
    </row>
    <row r="32" spans="1:11" s="432" customFormat="1" ht="18" customHeight="1">
      <c r="A32" s="320">
        <v>2</v>
      </c>
      <c r="B32" s="330" t="s">
        <v>29</v>
      </c>
      <c r="C32" s="323">
        <f>+'Ekamut-caxs'!D32</f>
        <v>186.8</v>
      </c>
      <c r="D32" s="466"/>
      <c r="E32" s="467"/>
      <c r="F32" s="467"/>
      <c r="G32" s="467"/>
      <c r="H32" s="467"/>
      <c r="I32" s="475"/>
      <c r="J32" s="475"/>
      <c r="K32" s="475"/>
    </row>
    <row r="33" spans="1:11" s="432" customFormat="1" ht="18" customHeight="1">
      <c r="A33" s="320">
        <v>3</v>
      </c>
      <c r="B33" s="330" t="s">
        <v>30</v>
      </c>
      <c r="C33" s="323">
        <f>+'Ekamut-caxs'!D33</f>
        <v>58.6</v>
      </c>
      <c r="D33" s="466"/>
      <c r="E33" s="467"/>
      <c r="F33" s="467"/>
      <c r="G33" s="467"/>
      <c r="H33" s="467"/>
      <c r="I33" s="475"/>
      <c r="J33" s="475"/>
      <c r="K33" s="475"/>
    </row>
    <row r="34" spans="1:11" s="432" customFormat="1" ht="18" customHeight="1">
      <c r="A34" s="320">
        <v>4</v>
      </c>
      <c r="B34" s="330" t="s">
        <v>31</v>
      </c>
      <c r="C34" s="323">
        <f>+'Ekamut-caxs'!D34</f>
        <v>15</v>
      </c>
      <c r="D34" s="466"/>
      <c r="E34" s="467"/>
      <c r="F34" s="467"/>
      <c r="G34" s="467"/>
      <c r="H34" s="467"/>
      <c r="I34" s="475"/>
      <c r="J34" s="475"/>
      <c r="K34" s="475"/>
    </row>
    <row r="35" spans="1:11" s="432" customFormat="1" ht="18" hidden="1" customHeight="1">
      <c r="A35" s="320">
        <v>5</v>
      </c>
      <c r="B35" s="330" t="s">
        <v>32</v>
      </c>
      <c r="C35" s="323">
        <f>+'Ekamut-caxs'!D35</f>
        <v>0</v>
      </c>
      <c r="D35" s="362"/>
      <c r="E35" s="467"/>
      <c r="F35" s="467"/>
      <c r="G35" s="467"/>
      <c r="H35" s="467"/>
      <c r="I35" s="475"/>
      <c r="J35" s="475"/>
      <c r="K35" s="475"/>
    </row>
    <row r="36" spans="1:11" s="432" customFormat="1" ht="18" hidden="1" customHeight="1">
      <c r="A36" s="320">
        <v>6</v>
      </c>
      <c r="B36" s="330" t="s">
        <v>33</v>
      </c>
      <c r="C36" s="323">
        <f>+'Ekamut-caxs'!D36</f>
        <v>0</v>
      </c>
      <c r="D36" s="362"/>
      <c r="E36" s="467"/>
      <c r="F36" s="467"/>
      <c r="G36" s="467"/>
      <c r="H36" s="467"/>
      <c r="I36" s="475"/>
      <c r="J36" s="475"/>
      <c r="K36" s="475"/>
    </row>
    <row r="37" spans="1:11" s="432" customFormat="1" ht="18" customHeight="1">
      <c r="A37" s="320">
        <v>5</v>
      </c>
      <c r="B37" s="330" t="s">
        <v>34</v>
      </c>
      <c r="C37" s="323">
        <f>SUM(C38:C40)</f>
        <v>115.2</v>
      </c>
      <c r="D37" s="362"/>
      <c r="E37" s="467"/>
      <c r="F37" s="467"/>
      <c r="G37" s="467"/>
      <c r="H37" s="467"/>
      <c r="I37" s="475"/>
      <c r="J37" s="475"/>
      <c r="K37" s="475"/>
    </row>
    <row r="38" spans="1:11" ht="18" customHeight="1">
      <c r="A38" s="338">
        <v>5.0999999999999996</v>
      </c>
      <c r="B38" s="339" t="s">
        <v>35</v>
      </c>
      <c r="C38" s="323">
        <f>+'Ekamut-caxs'!D38</f>
        <v>57.6</v>
      </c>
    </row>
    <row r="39" spans="1:11" ht="18" hidden="1" customHeight="1">
      <c r="A39" s="338">
        <v>7.2</v>
      </c>
      <c r="B39" s="339" t="s">
        <v>36</v>
      </c>
      <c r="C39" s="323">
        <f>+'Ekamut-caxs'!D39</f>
        <v>0</v>
      </c>
    </row>
    <row r="40" spans="1:11" ht="18" customHeight="1">
      <c r="A40" s="338">
        <v>5.2</v>
      </c>
      <c r="B40" s="339" t="s">
        <v>37</v>
      </c>
      <c r="C40" s="323">
        <f>+'Ekamut-caxs'!D40</f>
        <v>57.6</v>
      </c>
    </row>
    <row r="41" spans="1:11" s="432" customFormat="1" ht="18" hidden="1" customHeight="1">
      <c r="A41" s="320">
        <v>8</v>
      </c>
      <c r="B41" s="330" t="s">
        <v>38</v>
      </c>
      <c r="C41" s="323">
        <f>+'Ekamut-caxs'!D41</f>
        <v>0</v>
      </c>
      <c r="D41" s="362"/>
      <c r="E41" s="467"/>
      <c r="F41" s="467"/>
      <c r="G41" s="467"/>
      <c r="H41" s="467"/>
      <c r="I41" s="475"/>
      <c r="J41" s="475"/>
      <c r="K41" s="475"/>
    </row>
    <row r="42" spans="1:11" s="432" customFormat="1" ht="18" customHeight="1">
      <c r="A42" s="320">
        <v>6</v>
      </c>
      <c r="B42" s="330" t="s">
        <v>39</v>
      </c>
      <c r="C42" s="328">
        <f>+'Ekamut-caxs'!D42</f>
        <v>100</v>
      </c>
      <c r="D42" s="348"/>
      <c r="E42" s="467"/>
      <c r="F42" s="467"/>
      <c r="G42" s="467"/>
      <c r="H42" s="467"/>
      <c r="I42" s="475"/>
      <c r="J42" s="475"/>
      <c r="K42" s="475"/>
    </row>
    <row r="43" spans="1:11" s="432" customFormat="1" ht="18" customHeight="1">
      <c r="A43" s="320">
        <v>7</v>
      </c>
      <c r="B43" s="330" t="s">
        <v>40</v>
      </c>
      <c r="C43" s="328">
        <f>+'Ekamut-caxs'!D43</f>
        <v>100</v>
      </c>
      <c r="D43" s="362"/>
      <c r="E43" s="467"/>
      <c r="F43" s="467"/>
      <c r="G43" s="467"/>
      <c r="H43" s="467"/>
      <c r="I43" s="475"/>
      <c r="J43" s="475"/>
      <c r="K43" s="475"/>
    </row>
    <row r="44" spans="1:11" s="432" customFormat="1" ht="18" customHeight="1">
      <c r="A44" s="320">
        <v>8</v>
      </c>
      <c r="B44" s="349" t="s">
        <v>41</v>
      </c>
      <c r="C44" s="328">
        <f>+'Ekamut-caxs'!D44</f>
        <v>50</v>
      </c>
      <c r="D44" s="362"/>
      <c r="E44" s="467"/>
      <c r="F44" s="467"/>
      <c r="G44" s="467"/>
      <c r="H44" s="467"/>
      <c r="I44" s="475"/>
      <c r="J44" s="475"/>
      <c r="K44" s="475"/>
    </row>
    <row r="45" spans="1:11" s="433" customFormat="1" ht="18" hidden="1" customHeight="1">
      <c r="A45" s="320">
        <v>12</v>
      </c>
      <c r="B45" s="330" t="s">
        <v>42</v>
      </c>
      <c r="C45" s="323">
        <f>+'Ekamut-caxs'!D45</f>
        <v>0</v>
      </c>
      <c r="D45" s="468"/>
      <c r="E45" s="469"/>
      <c r="F45" s="469"/>
      <c r="G45" s="469"/>
      <c r="H45" s="470"/>
      <c r="I45" s="434"/>
      <c r="J45" s="434"/>
      <c r="K45" s="434"/>
    </row>
    <row r="46" spans="1:11" s="432" customFormat="1" ht="18" hidden="1" customHeight="1">
      <c r="A46" s="320">
        <v>13</v>
      </c>
      <c r="B46" s="330" t="s">
        <v>43</v>
      </c>
      <c r="C46" s="323">
        <f>+'Ekamut-caxs'!D46</f>
        <v>0</v>
      </c>
      <c r="D46" s="362"/>
      <c r="E46" s="467"/>
      <c r="F46" s="467"/>
      <c r="G46" s="467"/>
      <c r="H46" s="467"/>
      <c r="I46" s="475"/>
      <c r="J46" s="475"/>
      <c r="K46" s="475"/>
    </row>
    <row r="47" spans="1:11" s="432" customFormat="1" ht="18" hidden="1" customHeight="1">
      <c r="A47" s="320">
        <v>14</v>
      </c>
      <c r="B47" s="330" t="s">
        <v>44</v>
      </c>
      <c r="C47" s="323">
        <f>+'Ekamut-caxs'!D47</f>
        <v>0</v>
      </c>
      <c r="D47" s="362"/>
      <c r="E47" s="467"/>
      <c r="F47" s="467"/>
      <c r="G47" s="467"/>
      <c r="H47" s="467"/>
      <c r="I47" s="475"/>
      <c r="J47" s="475"/>
      <c r="K47" s="475"/>
    </row>
    <row r="48" spans="1:11" s="432" customFormat="1" ht="18" customHeight="1">
      <c r="A48" s="320">
        <v>9</v>
      </c>
      <c r="B48" s="330" t="s">
        <v>45</v>
      </c>
      <c r="C48" s="323">
        <f>+'Ekamut-caxs'!D48</f>
        <v>65</v>
      </c>
      <c r="D48" s="362"/>
      <c r="E48" s="467"/>
      <c r="F48" s="467"/>
      <c r="G48" s="467"/>
      <c r="H48" s="467"/>
      <c r="I48" s="475"/>
      <c r="J48" s="475"/>
      <c r="K48" s="475"/>
    </row>
    <row r="49" spans="1:11" s="292" customFormat="1" ht="17.25" hidden="1" customHeight="1">
      <c r="A49" s="320">
        <v>16</v>
      </c>
      <c r="B49" s="330" t="s">
        <v>46</v>
      </c>
      <c r="C49" s="323">
        <f>+'Ekamut-caxs'!D49</f>
        <v>0</v>
      </c>
      <c r="D49" s="374"/>
      <c r="E49" s="384"/>
      <c r="F49" s="384"/>
      <c r="G49" s="384"/>
      <c r="H49" s="384"/>
      <c r="I49" s="385"/>
      <c r="J49" s="385"/>
      <c r="K49" s="385"/>
    </row>
    <row r="50" spans="1:11" s="292" customFormat="1" ht="18" hidden="1" customHeight="1">
      <c r="A50" s="320">
        <v>17</v>
      </c>
      <c r="B50" s="330" t="s">
        <v>47</v>
      </c>
      <c r="C50" s="323">
        <f>+'Ekamut-caxs'!D50</f>
        <v>0</v>
      </c>
      <c r="D50" s="374"/>
      <c r="E50" s="384"/>
      <c r="F50" s="384"/>
      <c r="G50" s="384"/>
      <c r="H50" s="384"/>
      <c r="I50" s="385"/>
      <c r="J50" s="385"/>
      <c r="K50" s="385"/>
    </row>
    <row r="51" spans="1:11" s="292" customFormat="1" ht="18" hidden="1" customHeight="1">
      <c r="A51" s="320">
        <v>18</v>
      </c>
      <c r="B51" s="330" t="s">
        <v>48</v>
      </c>
      <c r="C51" s="323">
        <f>+'Ekamut-caxs'!D51</f>
        <v>0</v>
      </c>
      <c r="D51" s="374"/>
      <c r="E51" s="384"/>
      <c r="F51" s="384"/>
      <c r="G51" s="384"/>
      <c r="H51" s="384"/>
      <c r="I51" s="385"/>
      <c r="J51" s="385"/>
      <c r="K51" s="385"/>
    </row>
    <row r="52" spans="1:11" s="433" customFormat="1" ht="18" hidden="1" customHeight="1">
      <c r="A52" s="320">
        <v>19</v>
      </c>
      <c r="B52" s="330" t="s">
        <v>49</v>
      </c>
      <c r="C52" s="323">
        <f>+'Ekamut-caxs'!D52</f>
        <v>0</v>
      </c>
      <c r="D52" s="468"/>
      <c r="E52" s="469"/>
      <c r="F52" s="469"/>
      <c r="G52" s="469"/>
      <c r="H52" s="470"/>
      <c r="I52" s="434"/>
      <c r="J52" s="434"/>
      <c r="K52" s="434"/>
    </row>
    <row r="53" spans="1:11" s="433" customFormat="1" ht="18.75" customHeight="1">
      <c r="A53" s="320">
        <v>10</v>
      </c>
      <c r="B53" s="330" t="s">
        <v>50</v>
      </c>
      <c r="C53" s="323">
        <f>+'Ekamut-caxs'!D53</f>
        <v>15.5</v>
      </c>
      <c r="D53" s="468"/>
      <c r="E53" s="469"/>
      <c r="F53" s="469"/>
      <c r="G53" s="469"/>
      <c r="H53" s="470"/>
      <c r="I53" s="434"/>
      <c r="J53" s="434"/>
      <c r="K53" s="434"/>
    </row>
    <row r="54" spans="1:11" s="433" customFormat="1" ht="18" customHeight="1">
      <c r="A54" s="320">
        <v>11</v>
      </c>
      <c r="B54" s="330" t="s">
        <v>51</v>
      </c>
      <c r="C54" s="323">
        <f>+'Ekamut-caxs'!D54</f>
        <v>95</v>
      </c>
      <c r="D54" s="348"/>
      <c r="E54" s="469"/>
      <c r="F54" s="469"/>
      <c r="G54" s="469"/>
      <c r="H54" s="470"/>
      <c r="I54" s="434"/>
      <c r="J54" s="434"/>
      <c r="K54" s="434"/>
    </row>
    <row r="55" spans="1:11" s="433" customFormat="1" ht="18" hidden="1" customHeight="1">
      <c r="A55" s="320">
        <v>22</v>
      </c>
      <c r="B55" s="330" t="s">
        <v>52</v>
      </c>
      <c r="C55" s="323">
        <f>+'Ekamut-caxs'!D55</f>
        <v>0</v>
      </c>
      <c r="D55" s="468"/>
      <c r="E55" s="469"/>
      <c r="F55" s="469"/>
      <c r="G55" s="469"/>
      <c r="H55" s="470"/>
      <c r="I55" s="434"/>
      <c r="J55" s="434"/>
      <c r="K55" s="434"/>
    </row>
    <row r="56" spans="1:11" s="433" customFormat="1" ht="18" hidden="1" customHeight="1">
      <c r="A56" s="320">
        <v>23</v>
      </c>
      <c r="B56" s="330" t="s">
        <v>53</v>
      </c>
      <c r="C56" s="323">
        <f>+'Ekamut-caxs'!D56</f>
        <v>0</v>
      </c>
      <c r="D56" s="468"/>
      <c r="E56" s="469"/>
      <c r="F56" s="469"/>
      <c r="G56" s="469"/>
      <c r="H56" s="470"/>
      <c r="I56" s="434"/>
      <c r="J56" s="434"/>
      <c r="K56" s="434"/>
    </row>
    <row r="57" spans="1:11" s="433" customFormat="1" ht="18" hidden="1" customHeight="1">
      <c r="A57" s="320">
        <v>11</v>
      </c>
      <c r="B57" s="330" t="s">
        <v>54</v>
      </c>
      <c r="C57" s="323">
        <f>+'Ekamut-caxs'!D57</f>
        <v>0</v>
      </c>
      <c r="D57" s="468"/>
      <c r="E57" s="469"/>
      <c r="F57" s="469"/>
      <c r="G57" s="469"/>
      <c r="H57" s="470"/>
      <c r="I57" s="434"/>
      <c r="J57" s="434"/>
      <c r="K57" s="434"/>
    </row>
    <row r="58" spans="1:11" s="433" customFormat="1" ht="18" hidden="1" customHeight="1">
      <c r="A58" s="320">
        <v>25</v>
      </c>
      <c r="B58" s="330" t="s">
        <v>55</v>
      </c>
      <c r="C58" s="323">
        <f>+'Ekamut-caxs'!D58</f>
        <v>0</v>
      </c>
      <c r="D58" s="468"/>
      <c r="E58" s="469"/>
      <c r="F58" s="469"/>
      <c r="G58" s="469"/>
      <c r="H58" s="470"/>
      <c r="I58" s="434"/>
      <c r="J58" s="434"/>
      <c r="K58" s="434"/>
    </row>
    <row r="59" spans="1:11" s="433" customFormat="1" ht="18" hidden="1" customHeight="1">
      <c r="A59" s="320">
        <v>26</v>
      </c>
      <c r="B59" s="471" t="s">
        <v>56</v>
      </c>
      <c r="C59" s="323">
        <f>+'Ekamut-caxs'!D59</f>
        <v>0</v>
      </c>
      <c r="D59" s="468"/>
      <c r="E59" s="469"/>
      <c r="F59" s="469"/>
      <c r="G59" s="469"/>
      <c r="H59" s="470"/>
      <c r="I59" s="434"/>
      <c r="J59" s="434"/>
      <c r="K59" s="434"/>
    </row>
    <row r="60" spans="1:11" s="433" customFormat="1" ht="18" hidden="1" customHeight="1">
      <c r="A60" s="320">
        <v>27</v>
      </c>
      <c r="B60" s="352" t="s">
        <v>57</v>
      </c>
      <c r="C60" s="323">
        <f>+'Ekamut-caxs'!D60</f>
        <v>0</v>
      </c>
      <c r="D60" s="468"/>
      <c r="E60" s="469"/>
      <c r="F60" s="469"/>
      <c r="G60" s="469"/>
      <c r="H60" s="470"/>
      <c r="I60" s="434"/>
      <c r="J60" s="434"/>
      <c r="K60" s="434"/>
    </row>
    <row r="61" spans="1:11" s="433" customFormat="1" ht="18" hidden="1" customHeight="1">
      <c r="A61" s="320">
        <v>28</v>
      </c>
      <c r="B61" s="330" t="s">
        <v>58</v>
      </c>
      <c r="C61" s="323">
        <f>+'Ekamut-caxs'!D61</f>
        <v>0</v>
      </c>
      <c r="D61" s="468"/>
      <c r="E61" s="469"/>
      <c r="F61" s="469"/>
      <c r="G61" s="469"/>
      <c r="H61" s="470"/>
      <c r="I61" s="434"/>
      <c r="J61" s="434"/>
      <c r="K61" s="434"/>
    </row>
    <row r="62" spans="1:11" s="433" customFormat="1" ht="18" hidden="1" customHeight="1">
      <c r="A62" s="320">
        <v>29</v>
      </c>
      <c r="B62" s="330" t="s">
        <v>59</v>
      </c>
      <c r="C62" s="323">
        <f>+'Ekamut-caxs'!D62</f>
        <v>0</v>
      </c>
      <c r="D62" s="468"/>
      <c r="E62" s="469"/>
      <c r="F62" s="469"/>
      <c r="G62" s="469"/>
      <c r="H62" s="470"/>
      <c r="I62" s="434"/>
      <c r="J62" s="434"/>
      <c r="K62" s="434"/>
    </row>
    <row r="63" spans="1:11" s="434" customFormat="1" ht="18" hidden="1" customHeight="1">
      <c r="A63" s="320">
        <v>30</v>
      </c>
      <c r="B63" s="472"/>
      <c r="C63" s="328">
        <f>+'Ekamut-caxs'!D63</f>
        <v>0</v>
      </c>
      <c r="D63" s="468"/>
      <c r="E63" s="469"/>
      <c r="F63" s="469"/>
      <c r="G63" s="469"/>
      <c r="H63" s="470"/>
    </row>
    <row r="64" spans="1:11" s="434" customFormat="1" ht="18" hidden="1" customHeight="1">
      <c r="A64" s="320">
        <v>31</v>
      </c>
      <c r="B64" s="472"/>
      <c r="C64" s="328">
        <f>+'Ekamut-caxs'!D64</f>
        <v>0</v>
      </c>
      <c r="D64" s="335" t="s">
        <v>60</v>
      </c>
      <c r="E64" s="469"/>
      <c r="F64" s="469"/>
      <c r="G64" s="469"/>
      <c r="H64" s="470"/>
    </row>
    <row r="65" spans="1:11" s="432" customFormat="1" ht="22.5" hidden="1" customHeight="1">
      <c r="A65" s="320">
        <v>32</v>
      </c>
      <c r="B65" s="476" t="s">
        <v>87</v>
      </c>
      <c r="C65" s="323">
        <f>SUM(C66:C68)</f>
        <v>0</v>
      </c>
      <c r="D65" s="362"/>
      <c r="E65" s="467"/>
      <c r="F65" s="467"/>
      <c r="G65" s="467"/>
      <c r="H65" s="467"/>
      <c r="I65" s="475"/>
      <c r="J65" s="475"/>
      <c r="K65" s="475"/>
    </row>
    <row r="66" spans="1:11" ht="19.5" hidden="1" customHeight="1">
      <c r="A66" s="354">
        <v>32.1</v>
      </c>
      <c r="B66" s="477" t="s">
        <v>88</v>
      </c>
      <c r="C66" s="340"/>
    </row>
    <row r="67" spans="1:11" ht="19.5" hidden="1" customHeight="1">
      <c r="A67" s="354">
        <v>32.200000000000003</v>
      </c>
      <c r="B67" s="477" t="s">
        <v>89</v>
      </c>
      <c r="C67" s="340"/>
    </row>
    <row r="68" spans="1:11" ht="19.5" hidden="1" customHeight="1">
      <c r="A68" s="354">
        <v>32.299999999999997</v>
      </c>
      <c r="B68" s="477" t="s">
        <v>90</v>
      </c>
      <c r="C68" s="340">
        <f>+'Ekamut-caxs'!D67</f>
        <v>0</v>
      </c>
    </row>
    <row r="69" spans="1:11" s="432" customFormat="1" ht="17.25" customHeight="1">
      <c r="A69" s="360">
        <v>12</v>
      </c>
      <c r="B69" s="353" t="s">
        <v>91</v>
      </c>
      <c r="C69" s="323">
        <f>+'Deb. ev kreditor'!D60-'Deb. ev kreditor'!D54</f>
        <v>102.30000000000001</v>
      </c>
      <c r="D69" s="362"/>
      <c r="E69" s="467"/>
      <c r="F69" s="467"/>
      <c r="G69" s="467"/>
      <c r="H69" s="467"/>
      <c r="I69" s="475"/>
      <c r="J69" s="475"/>
      <c r="K69" s="475"/>
    </row>
    <row r="70" spans="1:11" s="432" customFormat="1" ht="16.5" hidden="1" customHeight="1">
      <c r="A70" s="360">
        <v>34</v>
      </c>
      <c r="B70" s="361" t="s">
        <v>92</v>
      </c>
      <c r="C70" s="328"/>
      <c r="D70" s="362" t="s">
        <v>93</v>
      </c>
      <c r="E70" s="467"/>
      <c r="F70" s="467"/>
      <c r="G70" s="467"/>
      <c r="H70" s="467"/>
      <c r="I70" s="475"/>
      <c r="J70" s="475"/>
      <c r="K70" s="475"/>
    </row>
    <row r="71" spans="1:11" s="435" customFormat="1" ht="25.5" customHeight="1">
      <c r="A71" s="478" t="s">
        <v>94</v>
      </c>
      <c r="B71" s="479" t="s">
        <v>95</v>
      </c>
      <c r="C71" s="318">
        <f>C72+C80</f>
        <v>959</v>
      </c>
      <c r="D71" s="480"/>
      <c r="E71" s="481"/>
      <c r="F71" s="481"/>
      <c r="G71" s="481"/>
      <c r="H71" s="481"/>
      <c r="I71" s="491"/>
      <c r="J71" s="491"/>
      <c r="K71" s="491"/>
    </row>
    <row r="72" spans="1:11" s="292" customFormat="1" ht="26.25" hidden="1" customHeight="1">
      <c r="A72" s="360">
        <v>1</v>
      </c>
      <c r="B72" s="369" t="s">
        <v>96</v>
      </c>
      <c r="C72" s="323">
        <f>SUM(C73:C79)</f>
        <v>0</v>
      </c>
      <c r="D72" s="374"/>
      <c r="E72" s="384"/>
      <c r="F72" s="384"/>
      <c r="G72" s="384"/>
      <c r="H72" s="384"/>
      <c r="I72" s="385"/>
      <c r="J72" s="385"/>
      <c r="K72" s="385"/>
    </row>
    <row r="73" spans="1:11" s="292" customFormat="1" ht="17.25" hidden="1" customHeight="1">
      <c r="A73" s="360">
        <v>1.1000000000000001</v>
      </c>
      <c r="B73" s="370" t="s">
        <v>97</v>
      </c>
      <c r="C73" s="328"/>
      <c r="D73" s="374"/>
      <c r="E73" s="384"/>
      <c r="F73" s="384"/>
      <c r="G73" s="384"/>
      <c r="H73" s="384"/>
      <c r="I73" s="385"/>
      <c r="J73" s="385"/>
      <c r="K73" s="385"/>
    </row>
    <row r="74" spans="1:11" s="292" customFormat="1" ht="17.25" hidden="1" customHeight="1">
      <c r="A74" s="360">
        <v>1.2</v>
      </c>
      <c r="B74" s="370" t="s">
        <v>98</v>
      </c>
      <c r="C74" s="328"/>
      <c r="D74" s="374"/>
      <c r="E74" s="384"/>
      <c r="F74" s="384"/>
      <c r="G74" s="384"/>
      <c r="H74" s="384"/>
      <c r="I74" s="385"/>
      <c r="J74" s="385"/>
      <c r="K74" s="385"/>
    </row>
    <row r="75" spans="1:11" s="292" customFormat="1" ht="18" hidden="1" customHeight="1">
      <c r="A75" s="360">
        <v>1.3</v>
      </c>
      <c r="B75" s="370" t="s">
        <v>99</v>
      </c>
      <c r="C75" s="328"/>
      <c r="D75" s="374"/>
      <c r="E75" s="384"/>
      <c r="F75" s="384"/>
      <c r="G75" s="384"/>
      <c r="H75" s="384"/>
      <c r="I75" s="385"/>
      <c r="J75" s="385"/>
      <c r="K75" s="385"/>
    </row>
    <row r="76" spans="1:11" s="292" customFormat="1" ht="18" hidden="1" customHeight="1">
      <c r="A76" s="360">
        <v>1.4</v>
      </c>
      <c r="B76" s="370" t="s">
        <v>100</v>
      </c>
      <c r="C76" s="328"/>
      <c r="D76" s="374"/>
      <c r="E76" s="384"/>
      <c r="F76" s="384"/>
      <c r="G76" s="384"/>
      <c r="H76" s="384"/>
      <c r="I76" s="385"/>
      <c r="J76" s="385"/>
      <c r="K76" s="385"/>
    </row>
    <row r="77" spans="1:11" s="292" customFormat="1" ht="17.25" hidden="1" customHeight="1">
      <c r="A77" s="360">
        <v>1.5</v>
      </c>
      <c r="B77" s="370" t="s">
        <v>101</v>
      </c>
      <c r="C77" s="328"/>
      <c r="D77" s="374"/>
      <c r="E77" s="384"/>
      <c r="F77" s="384"/>
      <c r="G77" s="384"/>
      <c r="H77" s="384"/>
      <c r="I77" s="385"/>
      <c r="J77" s="385"/>
      <c r="K77" s="385"/>
    </row>
    <row r="78" spans="1:11" s="292" customFormat="1" ht="17.25" hidden="1" customHeight="1">
      <c r="A78" s="360">
        <v>1.6</v>
      </c>
      <c r="B78" s="371" t="s">
        <v>102</v>
      </c>
      <c r="C78" s="328"/>
      <c r="D78" s="374"/>
      <c r="E78" s="384"/>
      <c r="F78" s="384"/>
      <c r="G78" s="384"/>
      <c r="H78" s="384"/>
      <c r="I78" s="385"/>
      <c r="J78" s="385"/>
      <c r="K78" s="385"/>
    </row>
    <row r="79" spans="1:11" s="292" customFormat="1" ht="17.25" hidden="1" customHeight="1">
      <c r="A79" s="360">
        <v>1.7</v>
      </c>
      <c r="B79" s="371"/>
      <c r="C79" s="328"/>
      <c r="D79" s="482" t="s">
        <v>103</v>
      </c>
      <c r="E79" s="384"/>
      <c r="F79" s="384"/>
      <c r="G79" s="384"/>
      <c r="H79" s="384"/>
      <c r="I79" s="385"/>
      <c r="J79" s="385"/>
      <c r="K79" s="385"/>
    </row>
    <row r="80" spans="1:11" s="292" customFormat="1" ht="35.25" customHeight="1">
      <c r="A80" s="360">
        <v>1</v>
      </c>
      <c r="B80" s="369" t="s">
        <v>104</v>
      </c>
      <c r="C80" s="323">
        <f>SUM(C81:C83)</f>
        <v>959</v>
      </c>
      <c r="D80" s="374"/>
      <c r="E80" s="384"/>
      <c r="F80" s="384"/>
      <c r="G80" s="384"/>
      <c r="H80" s="384"/>
      <c r="I80" s="385"/>
      <c r="J80" s="385"/>
      <c r="K80" s="385"/>
    </row>
    <row r="81" spans="1:11" s="292" customFormat="1" ht="18.75" customHeight="1">
      <c r="A81" s="360">
        <v>1.1000000000000001</v>
      </c>
      <c r="B81" s="369" t="s">
        <v>105</v>
      </c>
      <c r="C81" s="328">
        <v>959</v>
      </c>
      <c r="D81" s="374"/>
      <c r="E81" s="384"/>
      <c r="F81" s="384"/>
      <c r="G81" s="384"/>
      <c r="H81" s="384"/>
      <c r="I81" s="385"/>
      <c r="J81" s="385"/>
      <c r="K81" s="385"/>
    </row>
    <row r="82" spans="1:11" s="292" customFormat="1" ht="18.75" hidden="1" customHeight="1">
      <c r="A82" s="360">
        <v>2.2000000000000002</v>
      </c>
      <c r="B82" s="483" t="s">
        <v>106</v>
      </c>
      <c r="C82" s="328"/>
      <c r="D82" s="374"/>
      <c r="E82" s="384"/>
      <c r="F82" s="384"/>
      <c r="G82" s="384"/>
      <c r="H82" s="384"/>
      <c r="I82" s="385"/>
      <c r="J82" s="385"/>
      <c r="K82" s="385"/>
    </row>
    <row r="83" spans="1:11" s="292" customFormat="1" ht="18.75" hidden="1" customHeight="1">
      <c r="A83" s="360">
        <v>2.2999999999999998</v>
      </c>
      <c r="B83" s="369" t="s">
        <v>107</v>
      </c>
      <c r="C83" s="328"/>
      <c r="D83" s="374"/>
      <c r="E83" s="384"/>
      <c r="F83" s="384"/>
      <c r="G83" s="384"/>
      <c r="H83" s="384"/>
      <c r="I83" s="385"/>
      <c r="J83" s="385"/>
      <c r="K83" s="385"/>
    </row>
    <row r="84" spans="1:11" s="435" customFormat="1" ht="37.5" hidden="1" customHeight="1">
      <c r="A84" s="478" t="s">
        <v>108</v>
      </c>
      <c r="B84" s="316" t="s">
        <v>109</v>
      </c>
      <c r="C84" s="318">
        <f>SUM(C85:C86)</f>
        <v>0</v>
      </c>
      <c r="D84" s="480"/>
      <c r="E84" s="481"/>
      <c r="F84" s="481"/>
      <c r="G84" s="481"/>
      <c r="H84" s="481"/>
      <c r="I84" s="491"/>
      <c r="J84" s="491"/>
      <c r="K84" s="491"/>
    </row>
    <row r="85" spans="1:11" s="292" customFormat="1" ht="15.75" hidden="1" customHeight="1">
      <c r="A85" s="360">
        <v>1</v>
      </c>
      <c r="B85" s="337" t="s">
        <v>110</v>
      </c>
      <c r="C85" s="328"/>
      <c r="D85" s="374"/>
      <c r="E85" s="384"/>
      <c r="F85" s="384"/>
      <c r="G85" s="384"/>
      <c r="H85" s="384"/>
      <c r="I85" s="385"/>
      <c r="J85" s="385"/>
      <c r="K85" s="385"/>
    </row>
    <row r="86" spans="1:11" s="292" customFormat="1" ht="17.25" hidden="1">
      <c r="A86" s="360">
        <v>2</v>
      </c>
      <c r="B86" s="337"/>
      <c r="C86" s="328"/>
      <c r="D86" s="335"/>
      <c r="E86" s="384"/>
      <c r="F86" s="384"/>
      <c r="G86" s="384"/>
      <c r="H86" s="384"/>
      <c r="I86" s="385"/>
      <c r="J86" s="385"/>
      <c r="K86" s="385"/>
    </row>
    <row r="87" spans="1:11" s="436" customFormat="1" ht="39" customHeight="1">
      <c r="A87" s="315" t="s">
        <v>111</v>
      </c>
      <c r="B87" s="316" t="s">
        <v>112</v>
      </c>
      <c r="C87" s="318">
        <f>C13+C14-C27</f>
        <v>85.600000000002183</v>
      </c>
      <c r="D87" s="561"/>
      <c r="E87" s="562"/>
      <c r="F87" s="458"/>
      <c r="G87" s="458"/>
      <c r="H87" s="459"/>
      <c r="I87" s="492"/>
      <c r="J87" s="492"/>
      <c r="K87" s="492"/>
    </row>
    <row r="88" spans="1:11" s="435" customFormat="1" ht="45" customHeight="1">
      <c r="A88" s="484"/>
      <c r="B88" s="485"/>
      <c r="D88" s="486"/>
      <c r="E88" s="481"/>
      <c r="F88" s="481"/>
      <c r="G88" s="481"/>
      <c r="H88" s="481"/>
      <c r="I88" s="491"/>
      <c r="J88" s="491"/>
      <c r="K88" s="491"/>
    </row>
    <row r="89" spans="1:11" s="438" customFormat="1" ht="91.5" customHeight="1">
      <c r="B89" s="489" t="str">
        <f>+'Ekamut-caxs'!B71</f>
        <v>ԵՐԵՎԱՆԻ ՔԱՂԱՔԱՊԵՏ՝</v>
      </c>
      <c r="C89" s="488" t="str">
        <f>+'Ekamut-caxs'!D71</f>
        <v>ՀՐԱՉՅԱ ՍԱՐԳՍՅԱՆ</v>
      </c>
      <c r="E89" s="348"/>
      <c r="F89" s="348"/>
      <c r="G89" s="348"/>
      <c r="H89" s="348"/>
      <c r="I89" s="348"/>
      <c r="J89" s="348"/>
      <c r="K89" s="348"/>
    </row>
    <row r="90" spans="1:11" s="439" customFormat="1">
      <c r="D90" s="490"/>
      <c r="E90" s="442"/>
      <c r="F90" s="442"/>
      <c r="G90" s="442"/>
      <c r="H90" s="442"/>
    </row>
    <row r="91" spans="1:11" s="439" customFormat="1">
      <c r="D91" s="490"/>
      <c r="E91" s="442"/>
      <c r="F91" s="442"/>
      <c r="G91" s="442"/>
      <c r="H91" s="442"/>
    </row>
    <row r="92" spans="1:11" s="439" customFormat="1">
      <c r="D92" s="441"/>
      <c r="E92" s="442"/>
      <c r="F92" s="442"/>
      <c r="G92" s="442"/>
      <c r="H92" s="442"/>
    </row>
    <row r="93" spans="1:11" s="439" customFormat="1">
      <c r="D93" s="441"/>
      <c r="E93" s="442"/>
      <c r="F93" s="442"/>
      <c r="G93" s="442"/>
      <c r="H93" s="442"/>
    </row>
    <row r="94" spans="1:11" s="439" customFormat="1">
      <c r="D94" s="441"/>
      <c r="E94" s="442"/>
      <c r="F94" s="442"/>
      <c r="G94" s="442"/>
      <c r="H94" s="442"/>
    </row>
    <row r="95" spans="1:11" s="439" customFormat="1">
      <c r="D95" s="441"/>
      <c r="E95" s="442"/>
      <c r="F95" s="442"/>
      <c r="G95" s="442"/>
      <c r="H95" s="442"/>
    </row>
    <row r="96" spans="1:11" s="439" customFormat="1">
      <c r="D96" s="441"/>
      <c r="E96" s="442"/>
      <c r="F96" s="442"/>
      <c r="G96" s="442"/>
      <c r="H96" s="442"/>
    </row>
    <row r="97" spans="4:8" s="439" customFormat="1">
      <c r="D97" s="441"/>
      <c r="E97" s="442"/>
      <c r="F97" s="442"/>
      <c r="G97" s="442"/>
      <c r="H97" s="442"/>
    </row>
    <row r="98" spans="4:8" s="439" customFormat="1">
      <c r="D98" s="441"/>
      <c r="E98" s="442"/>
      <c r="F98" s="442"/>
      <c r="G98" s="442"/>
      <c r="H98" s="442"/>
    </row>
    <row r="99" spans="4:8" s="439" customFormat="1">
      <c r="D99" s="441"/>
      <c r="E99" s="442"/>
      <c r="F99" s="442"/>
      <c r="G99" s="442"/>
      <c r="H99" s="442"/>
    </row>
    <row r="100" spans="4:8" s="439" customFormat="1">
      <c r="D100" s="441"/>
      <c r="E100" s="442"/>
      <c r="F100" s="442"/>
      <c r="G100" s="442"/>
      <c r="H100" s="442"/>
    </row>
    <row r="101" spans="4:8" s="439" customFormat="1">
      <c r="D101" s="441"/>
      <c r="E101" s="442"/>
      <c r="F101" s="442"/>
      <c r="G101" s="442"/>
      <c r="H101" s="442"/>
    </row>
    <row r="102" spans="4:8" s="439" customFormat="1">
      <c r="D102" s="441"/>
      <c r="E102" s="442"/>
      <c r="F102" s="442"/>
      <c r="G102" s="442"/>
      <c r="H102" s="442"/>
    </row>
    <row r="103" spans="4:8" s="439" customFormat="1">
      <c r="D103" s="441"/>
      <c r="E103" s="442"/>
      <c r="F103" s="442"/>
      <c r="G103" s="442"/>
      <c r="H103" s="442"/>
    </row>
    <row r="104" spans="4:8" s="439" customFormat="1">
      <c r="D104" s="441"/>
      <c r="E104" s="442"/>
      <c r="F104" s="442"/>
      <c r="G104" s="442"/>
      <c r="H104" s="442"/>
    </row>
    <row r="105" spans="4:8" s="439" customFormat="1">
      <c r="D105" s="441"/>
      <c r="E105" s="442"/>
      <c r="F105" s="442"/>
      <c r="G105" s="442"/>
      <c r="H105" s="442"/>
    </row>
    <row r="106" spans="4:8" s="439" customFormat="1">
      <c r="D106" s="441"/>
      <c r="E106" s="442"/>
      <c r="F106" s="442"/>
      <c r="G106" s="442"/>
      <c r="H106" s="442"/>
    </row>
    <row r="107" spans="4:8" s="439" customFormat="1">
      <c r="D107" s="441"/>
      <c r="E107" s="442"/>
      <c r="F107" s="442"/>
      <c r="G107" s="442"/>
      <c r="H107" s="442"/>
    </row>
    <row r="108" spans="4:8" s="439" customFormat="1">
      <c r="D108" s="441"/>
      <c r="E108" s="442"/>
      <c r="F108" s="442"/>
      <c r="G108" s="442"/>
      <c r="H108" s="442"/>
    </row>
    <row r="109" spans="4:8" s="439" customFormat="1">
      <c r="D109" s="441"/>
      <c r="E109" s="442"/>
      <c r="F109" s="442"/>
      <c r="G109" s="442"/>
      <c r="H109" s="442"/>
    </row>
    <row r="110" spans="4:8" s="439" customFormat="1">
      <c r="D110" s="441"/>
      <c r="E110" s="442"/>
      <c r="F110" s="442"/>
      <c r="G110" s="442"/>
      <c r="H110" s="442"/>
    </row>
    <row r="111" spans="4:8" s="439" customFormat="1">
      <c r="D111" s="441"/>
      <c r="E111" s="442"/>
      <c r="F111" s="442"/>
      <c r="G111" s="442"/>
      <c r="H111" s="442"/>
    </row>
  </sheetData>
  <sheetProtection formatCells="0" formatColumns="0" formatRows="0" insertColumns="0" insertRows="0" insertHyperlinks="0" deleteColumns="0" deleteRows="0" sort="0" autoFilter="0" pivotTables="0"/>
  <mergeCells count="5">
    <mergeCell ref="A7:C7"/>
    <mergeCell ref="A8:C8"/>
    <mergeCell ref="A9:C9"/>
    <mergeCell ref="D13:E13"/>
    <mergeCell ref="D87:E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Normal="100" workbookViewId="0">
      <selection activeCell="C7" sqref="C7:D7"/>
    </sheetView>
  </sheetViews>
  <sheetFormatPr defaultColWidth="9.140625" defaultRowHeight="13.5"/>
  <cols>
    <col min="1" max="1" width="5.85546875" style="388" customWidth="1"/>
    <col min="2" max="2" width="54.42578125" style="295" customWidth="1"/>
    <col min="3" max="3" width="14.28515625" style="295" customWidth="1"/>
    <col min="4" max="4" width="15" style="295" customWidth="1"/>
    <col min="5" max="5" width="12.140625" style="295" customWidth="1"/>
    <col min="6" max="6" width="47.42578125" style="296" customWidth="1"/>
    <col min="7" max="7" width="13.140625" style="237" customWidth="1"/>
    <col min="8" max="18" width="9.140625" style="237"/>
    <col min="19" max="16384" width="9.140625" style="295"/>
  </cols>
  <sheetData>
    <row r="1" spans="1:18" ht="16.5" customHeight="1">
      <c r="A1" s="564" t="s">
        <v>114</v>
      </c>
      <c r="B1" s="564"/>
      <c r="C1" s="564"/>
      <c r="D1" s="564"/>
      <c r="E1" s="564"/>
      <c r="F1" s="564"/>
    </row>
    <row r="2" spans="1:18" s="157" customFormat="1" ht="25.5" customHeight="1">
      <c r="A2" s="557" t="str">
        <f>+'Ekamut-caxs'!A8:D8</f>
        <v xml:space="preserve">«ԵՐԵՎԱՆԻ ԱՐԱԲԿԻՐԻ ՇԱԽՄԱՏԻ ՄԱՆԿԱՊԱՏԱՆԵԿԱՆ ՄԱՐԶԱԴՊՐՈՑ»  ՀՈԱԿ-ի </v>
      </c>
      <c r="B2" s="557"/>
      <c r="C2" s="557"/>
      <c r="D2" s="557"/>
      <c r="E2" s="557"/>
      <c r="F2" s="557"/>
      <c r="G2" s="389"/>
      <c r="H2" s="389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8" ht="25.5" customHeight="1">
      <c r="A3" s="565" t="s">
        <v>115</v>
      </c>
      <c r="B3" s="565"/>
      <c r="C3" s="565"/>
      <c r="D3" s="565"/>
      <c r="E3" s="565"/>
      <c r="F3" s="565"/>
      <c r="G3" s="383"/>
      <c r="H3" s="383"/>
      <c r="I3" s="383"/>
    </row>
    <row r="4" spans="1:18" ht="20.25" customHeight="1">
      <c r="F4" s="390" t="s">
        <v>116</v>
      </c>
    </row>
    <row r="5" spans="1:18" ht="75" customHeight="1">
      <c r="A5" s="391" t="s">
        <v>76</v>
      </c>
      <c r="B5" s="392" t="s">
        <v>77</v>
      </c>
      <c r="C5" s="310" t="s">
        <v>117</v>
      </c>
      <c r="D5" s="310" t="s">
        <v>118</v>
      </c>
      <c r="E5" s="393" t="s">
        <v>119</v>
      </c>
      <c r="F5" s="312" t="str">
        <f>+'Dramakani hamematakan'!F5</f>
        <v>Ծանոթություն հոդվածային ավելացումների վերաբերյալ</v>
      </c>
    </row>
    <row r="6" spans="1:18" s="157" customFormat="1" ht="31.5" customHeight="1">
      <c r="A6" s="394" t="s">
        <v>8</v>
      </c>
      <c r="B6" s="395" t="s">
        <v>9</v>
      </c>
      <c r="C6" s="396">
        <f>SUM(C7:C15,C18:C20)</f>
        <v>21859.599999999999</v>
      </c>
      <c r="D6" s="396">
        <f>SUM(D7:D15,D18:D20)</f>
        <v>21751.599999999999</v>
      </c>
      <c r="E6" s="396">
        <f t="shared" ref="E6:E62" si="0">D6-C6</f>
        <v>-108</v>
      </c>
      <c r="F6" s="397"/>
      <c r="G6" s="398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1:18" s="288" customFormat="1" ht="18.75" customHeight="1">
      <c r="A7" s="320">
        <v>1</v>
      </c>
      <c r="B7" s="330" t="s">
        <v>10</v>
      </c>
      <c r="C7" s="322">
        <v>21424.6</v>
      </c>
      <c r="D7" s="399">
        <f>+'Ekamut-caxs'!D12</f>
        <v>21424.6</v>
      </c>
      <c r="E7" s="399">
        <f t="shared" si="0"/>
        <v>0</v>
      </c>
      <c r="F7" s="343"/>
      <c r="G7" s="372"/>
      <c r="H7" s="372"/>
      <c r="I7" s="400"/>
      <c r="J7" s="400"/>
      <c r="K7" s="400"/>
      <c r="L7" s="400"/>
      <c r="M7" s="400"/>
      <c r="N7" s="400"/>
      <c r="O7" s="400"/>
      <c r="P7" s="400"/>
      <c r="Q7" s="400"/>
      <c r="R7" s="400"/>
    </row>
    <row r="8" spans="1:18" s="288" customFormat="1" ht="37.5" hidden="1" customHeight="1">
      <c r="A8" s="320">
        <v>2</v>
      </c>
      <c r="B8" s="327" t="s">
        <v>11</v>
      </c>
      <c r="C8" s="322"/>
      <c r="D8" s="399">
        <f>+'Ekamut-caxs'!D13</f>
        <v>0</v>
      </c>
      <c r="E8" s="399">
        <f t="shared" ref="E8:E9" si="1">D8-C8</f>
        <v>0</v>
      </c>
      <c r="F8" s="343"/>
      <c r="G8" s="372"/>
      <c r="H8" s="372"/>
      <c r="I8" s="400"/>
      <c r="J8" s="400"/>
      <c r="K8" s="400"/>
      <c r="L8" s="400"/>
      <c r="M8" s="400"/>
      <c r="N8" s="400"/>
      <c r="O8" s="400"/>
      <c r="P8" s="400"/>
      <c r="Q8" s="400"/>
      <c r="R8" s="400"/>
    </row>
    <row r="9" spans="1:18" s="288" customFormat="1" ht="18.75" hidden="1" customHeight="1">
      <c r="A9" s="320">
        <v>3</v>
      </c>
      <c r="B9" s="330" t="s">
        <v>12</v>
      </c>
      <c r="C9" s="322"/>
      <c r="D9" s="399">
        <f>+'Ekamut-caxs'!D14</f>
        <v>0</v>
      </c>
      <c r="E9" s="399">
        <f t="shared" si="1"/>
        <v>0</v>
      </c>
      <c r="F9" s="343"/>
      <c r="G9" s="372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</row>
    <row r="10" spans="1:18" s="288" customFormat="1" ht="18.75" hidden="1" customHeight="1">
      <c r="A10" s="320">
        <v>4</v>
      </c>
      <c r="B10" s="330" t="s">
        <v>13</v>
      </c>
      <c r="C10" s="343"/>
      <c r="D10" s="399">
        <f>+'Ekamut-caxs'!D15</f>
        <v>0</v>
      </c>
      <c r="E10" s="399">
        <f t="shared" si="0"/>
        <v>0</v>
      </c>
      <c r="F10" s="343"/>
      <c r="G10" s="372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</row>
    <row r="11" spans="1:18" s="288" customFormat="1" ht="18.75" hidden="1" customHeight="1">
      <c r="A11" s="320">
        <v>5</v>
      </c>
      <c r="B11" s="330" t="s">
        <v>14</v>
      </c>
      <c r="C11" s="343"/>
      <c r="D11" s="399">
        <f>+'Ekamut-caxs'!D16</f>
        <v>0</v>
      </c>
      <c r="E11" s="399">
        <f t="shared" si="0"/>
        <v>0</v>
      </c>
      <c r="F11" s="343"/>
      <c r="G11" s="372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</row>
    <row r="12" spans="1:18" s="288" customFormat="1" ht="18.75" hidden="1" customHeight="1">
      <c r="A12" s="320">
        <v>6</v>
      </c>
      <c r="B12" s="333" t="s">
        <v>15</v>
      </c>
      <c r="C12" s="343"/>
      <c r="D12" s="399">
        <f>+'Ekamut-caxs'!D17</f>
        <v>0</v>
      </c>
      <c r="E12" s="399">
        <f t="shared" si="0"/>
        <v>0</v>
      </c>
      <c r="F12" s="343"/>
      <c r="G12" s="372"/>
      <c r="H12" s="400"/>
      <c r="I12" s="400"/>
      <c r="J12" s="400"/>
      <c r="K12" s="400"/>
      <c r="L12" s="400"/>
      <c r="M12" s="400"/>
      <c r="N12" s="400"/>
      <c r="O12" s="400"/>
      <c r="P12" s="400"/>
      <c r="Q12" s="400"/>
      <c r="R12" s="400"/>
    </row>
    <row r="13" spans="1:18" s="288" customFormat="1" ht="18.75" hidden="1" customHeight="1">
      <c r="A13" s="320">
        <v>7</v>
      </c>
      <c r="B13" s="330" t="s">
        <v>16</v>
      </c>
      <c r="C13" s="343"/>
      <c r="D13" s="399">
        <f>+'Ekamut-caxs'!D18</f>
        <v>0</v>
      </c>
      <c r="E13" s="399">
        <f t="shared" si="0"/>
        <v>0</v>
      </c>
      <c r="F13" s="343"/>
      <c r="G13" s="372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</row>
    <row r="14" spans="1:18" s="288" customFormat="1" ht="18.75" hidden="1" customHeight="1">
      <c r="A14" s="320">
        <v>8</v>
      </c>
      <c r="B14" s="321" t="s">
        <v>17</v>
      </c>
      <c r="C14" s="343"/>
      <c r="D14" s="399">
        <f>+'Ekamut-caxs'!D19</f>
        <v>0</v>
      </c>
      <c r="E14" s="399">
        <f t="shared" si="0"/>
        <v>0</v>
      </c>
      <c r="F14" s="343"/>
      <c r="G14" s="372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</row>
    <row r="15" spans="1:18" s="288" customFormat="1" ht="18.75" customHeight="1">
      <c r="A15" s="320">
        <v>2</v>
      </c>
      <c r="B15" s="350" t="s">
        <v>18</v>
      </c>
      <c r="C15" s="401">
        <f>SUM(C16:C17)</f>
        <v>435</v>
      </c>
      <c r="D15" s="401">
        <f>SUM(D16:D17)</f>
        <v>327</v>
      </c>
      <c r="E15" s="399">
        <f t="shared" si="0"/>
        <v>-108</v>
      </c>
      <c r="F15" s="343"/>
      <c r="G15" s="372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</row>
    <row r="16" spans="1:18" ht="18.75" customHeight="1">
      <c r="A16" s="338">
        <v>9.1</v>
      </c>
      <c r="B16" s="339" t="s">
        <v>19</v>
      </c>
      <c r="C16" s="402">
        <v>435</v>
      </c>
      <c r="D16" s="403">
        <f>+'Ekamut-caxs'!D21</f>
        <v>327</v>
      </c>
      <c r="E16" s="403">
        <f t="shared" si="0"/>
        <v>-108</v>
      </c>
      <c r="F16" s="402"/>
      <c r="G16" s="404"/>
    </row>
    <row r="17" spans="1:18" ht="18.75" hidden="1" customHeight="1">
      <c r="A17" s="338">
        <v>9.1999999999999993</v>
      </c>
      <c r="B17" s="339" t="s">
        <v>20</v>
      </c>
      <c r="C17" s="402"/>
      <c r="D17" s="403">
        <f>+'Ekamut-caxs'!D22</f>
        <v>0</v>
      </c>
      <c r="E17" s="403">
        <f t="shared" si="0"/>
        <v>0</v>
      </c>
      <c r="F17" s="402"/>
      <c r="G17" s="404"/>
    </row>
    <row r="18" spans="1:18" s="288" customFormat="1" ht="18.75" hidden="1" customHeight="1">
      <c r="A18" s="320">
        <v>10</v>
      </c>
      <c r="B18" s="352" t="s">
        <v>21</v>
      </c>
      <c r="C18" s="343"/>
      <c r="D18" s="399">
        <f>+'Ekamut-caxs'!D23</f>
        <v>0</v>
      </c>
      <c r="E18" s="399">
        <f t="shared" si="0"/>
        <v>0</v>
      </c>
      <c r="F18" s="343"/>
      <c r="G18" s="372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0"/>
    </row>
    <row r="19" spans="1:18" s="288" customFormat="1" ht="18.75" hidden="1" customHeight="1">
      <c r="A19" s="405">
        <v>11</v>
      </c>
      <c r="B19" s="334"/>
      <c r="C19" s="343"/>
      <c r="D19" s="322">
        <f>+'Ekamut-caxs'!D24</f>
        <v>0</v>
      </c>
      <c r="E19" s="322">
        <f t="shared" si="0"/>
        <v>0</v>
      </c>
      <c r="F19" s="343"/>
      <c r="G19" s="372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</row>
    <row r="20" spans="1:18" s="288" customFormat="1" ht="18.75" hidden="1" customHeight="1">
      <c r="A20" s="320">
        <v>12</v>
      </c>
      <c r="B20" s="334"/>
      <c r="C20" s="343"/>
      <c r="D20" s="322">
        <f>+'Ekamut-caxs'!D25</f>
        <v>0</v>
      </c>
      <c r="E20" s="322">
        <f t="shared" si="0"/>
        <v>0</v>
      </c>
      <c r="F20" s="343"/>
      <c r="G20" s="372" t="s">
        <v>22</v>
      </c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400"/>
    </row>
    <row r="21" spans="1:18" s="157" customFormat="1" ht="29.25" customHeight="1">
      <c r="A21" s="394" t="s">
        <v>24</v>
      </c>
      <c r="B21" s="263" t="s">
        <v>25</v>
      </c>
      <c r="C21" s="406">
        <f>SUM(C22,C25:C30,C34:C58,C60:C61)</f>
        <v>21859.599999999999</v>
      </c>
      <c r="D21" s="406">
        <f>SUM(D22,D25:D30,D34:D58,D60:D61)</f>
        <v>21751.599999999999</v>
      </c>
      <c r="E21" s="396">
        <f t="shared" si="0"/>
        <v>-108</v>
      </c>
      <c r="F21" s="397"/>
      <c r="G21" s="398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</row>
    <row r="22" spans="1:18" s="288" customFormat="1" ht="21" customHeight="1">
      <c r="A22" s="320">
        <v>1</v>
      </c>
      <c r="B22" s="337" t="s">
        <v>26</v>
      </c>
      <c r="C22" s="328">
        <v>19648.8</v>
      </c>
      <c r="D22" s="401">
        <f>+'Ekamut-caxs'!D29</f>
        <v>19823.099999999999</v>
      </c>
      <c r="E22" s="399">
        <f t="shared" si="0"/>
        <v>174.29999999999927</v>
      </c>
      <c r="F22" s="343"/>
      <c r="G22" s="372"/>
      <c r="H22" s="400"/>
      <c r="I22" s="400"/>
      <c r="J22" s="400"/>
      <c r="K22" s="400"/>
      <c r="L22" s="400"/>
      <c r="M22" s="400"/>
      <c r="N22" s="400"/>
      <c r="O22" s="400"/>
      <c r="P22" s="400"/>
      <c r="Q22" s="400"/>
      <c r="R22" s="400"/>
    </row>
    <row r="23" spans="1:18" s="290" customFormat="1" ht="21" hidden="1" customHeight="1">
      <c r="A23" s="407">
        <v>1.1000000000000001</v>
      </c>
      <c r="B23" s="408" t="s">
        <v>27</v>
      </c>
      <c r="C23" s="402"/>
      <c r="D23" s="409">
        <f>+'Ekamut-caxs'!D30</f>
        <v>0</v>
      </c>
      <c r="E23" s="403">
        <f t="shared" si="0"/>
        <v>0</v>
      </c>
      <c r="F23" s="402"/>
      <c r="G23" s="410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</row>
    <row r="24" spans="1:18" s="290" customFormat="1" ht="21" customHeight="1">
      <c r="A24" s="407">
        <v>1.1000000000000001</v>
      </c>
      <c r="B24" s="408" t="s">
        <v>28</v>
      </c>
      <c r="C24" s="402"/>
      <c r="D24" s="409">
        <f>+'Ekamut-caxs'!D31</f>
        <v>200</v>
      </c>
      <c r="E24" s="403">
        <f t="shared" si="0"/>
        <v>200</v>
      </c>
      <c r="F24" s="402"/>
      <c r="G24" s="410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</row>
    <row r="25" spans="1:18" s="288" customFormat="1" ht="21" customHeight="1">
      <c r="A25" s="320">
        <v>2</v>
      </c>
      <c r="B25" s="330" t="s">
        <v>29</v>
      </c>
      <c r="C25" s="343">
        <v>225.2</v>
      </c>
      <c r="D25" s="401">
        <f>+'Ekamut-caxs'!D32</f>
        <v>186.8</v>
      </c>
      <c r="E25" s="399">
        <f t="shared" si="0"/>
        <v>-38.399999999999977</v>
      </c>
      <c r="F25" s="343"/>
      <c r="G25" s="372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</row>
    <row r="26" spans="1:18" s="288" customFormat="1" ht="21" customHeight="1">
      <c r="A26" s="320">
        <v>3</v>
      </c>
      <c r="B26" s="330" t="s">
        <v>30</v>
      </c>
      <c r="C26" s="343">
        <v>136.1</v>
      </c>
      <c r="D26" s="401">
        <f>+'Ekamut-caxs'!D33</f>
        <v>58.6</v>
      </c>
      <c r="E26" s="399">
        <f t="shared" si="0"/>
        <v>-77.5</v>
      </c>
      <c r="F26" s="343"/>
      <c r="G26" s="372"/>
      <c r="H26" s="400"/>
      <c r="I26" s="400"/>
      <c r="J26" s="400"/>
      <c r="K26" s="400"/>
      <c r="L26" s="400"/>
      <c r="M26" s="400"/>
      <c r="N26" s="400"/>
      <c r="O26" s="400"/>
      <c r="P26" s="400"/>
      <c r="Q26" s="400"/>
      <c r="R26" s="400"/>
    </row>
    <row r="27" spans="1:18" s="288" customFormat="1" ht="21" customHeight="1">
      <c r="A27" s="320">
        <v>4</v>
      </c>
      <c r="B27" s="330" t="s">
        <v>31</v>
      </c>
      <c r="C27" s="343">
        <v>16.8</v>
      </c>
      <c r="D27" s="401">
        <f>+'Ekamut-caxs'!D34</f>
        <v>15</v>
      </c>
      <c r="E27" s="399">
        <f t="shared" si="0"/>
        <v>-1.8000000000000007</v>
      </c>
      <c r="F27" s="343"/>
      <c r="G27" s="411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</row>
    <row r="28" spans="1:18" s="288" customFormat="1" ht="21" hidden="1" customHeight="1">
      <c r="A28" s="320">
        <v>5</v>
      </c>
      <c r="B28" s="330" t="s">
        <v>32</v>
      </c>
      <c r="C28" s="343"/>
      <c r="D28" s="401">
        <f>+'Ekamut-caxs'!D35</f>
        <v>0</v>
      </c>
      <c r="E28" s="399">
        <f t="shared" si="0"/>
        <v>0</v>
      </c>
      <c r="F28" s="343"/>
      <c r="G28" s="372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</row>
    <row r="29" spans="1:18" s="288" customFormat="1" ht="21" hidden="1" customHeight="1">
      <c r="A29" s="320">
        <v>6</v>
      </c>
      <c r="B29" s="330" t="s">
        <v>33</v>
      </c>
      <c r="C29" s="343"/>
      <c r="D29" s="401">
        <f>+'Ekamut-caxs'!D36</f>
        <v>0</v>
      </c>
      <c r="E29" s="399">
        <f t="shared" si="0"/>
        <v>0</v>
      </c>
      <c r="F29" s="343"/>
      <c r="G29" s="372"/>
      <c r="H29" s="400"/>
      <c r="I29" s="400"/>
      <c r="J29" s="400"/>
      <c r="K29" s="400"/>
      <c r="L29" s="400"/>
      <c r="M29" s="400"/>
      <c r="N29" s="400"/>
      <c r="O29" s="400"/>
      <c r="P29" s="400"/>
      <c r="Q29" s="400"/>
      <c r="R29" s="400"/>
    </row>
    <row r="30" spans="1:18" s="288" customFormat="1" ht="21" customHeight="1">
      <c r="A30" s="320">
        <v>5</v>
      </c>
      <c r="B30" s="330" t="s">
        <v>34</v>
      </c>
      <c r="C30" s="401">
        <f>SUM(C31:C33)</f>
        <v>115.2</v>
      </c>
      <c r="D30" s="401">
        <f>SUM(D31:D33)</f>
        <v>115.2</v>
      </c>
      <c r="E30" s="399">
        <f t="shared" si="0"/>
        <v>0</v>
      </c>
      <c r="F30" s="343"/>
      <c r="G30" s="372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</row>
    <row r="31" spans="1:18" ht="21" customHeight="1">
      <c r="A31" s="338">
        <v>5.0999999999999996</v>
      </c>
      <c r="B31" s="339" t="s">
        <v>35</v>
      </c>
      <c r="C31" s="402">
        <v>57.6</v>
      </c>
      <c r="D31" s="409">
        <f>+'Ekamut-caxs'!D38</f>
        <v>57.6</v>
      </c>
      <c r="E31" s="403">
        <f t="shared" si="0"/>
        <v>0</v>
      </c>
      <c r="F31" s="402"/>
      <c r="G31" s="404"/>
    </row>
    <row r="32" spans="1:18" ht="21" hidden="1" customHeight="1">
      <c r="A32" s="338">
        <v>7.2</v>
      </c>
      <c r="B32" s="339" t="s">
        <v>36</v>
      </c>
      <c r="C32" s="402"/>
      <c r="D32" s="409">
        <f>+'Ekamut-caxs'!D39</f>
        <v>0</v>
      </c>
      <c r="E32" s="403">
        <f t="shared" si="0"/>
        <v>0</v>
      </c>
      <c r="F32" s="402"/>
      <c r="G32" s="404"/>
    </row>
    <row r="33" spans="1:18" ht="21" customHeight="1">
      <c r="A33" s="338">
        <v>5.2</v>
      </c>
      <c r="B33" s="339" t="s">
        <v>37</v>
      </c>
      <c r="C33" s="402">
        <v>57.6</v>
      </c>
      <c r="D33" s="409">
        <f>+'Ekamut-caxs'!D40</f>
        <v>57.6</v>
      </c>
      <c r="E33" s="403">
        <f t="shared" si="0"/>
        <v>0</v>
      </c>
      <c r="F33" s="402"/>
      <c r="G33" s="404"/>
    </row>
    <row r="34" spans="1:18" s="288" customFormat="1" ht="21" hidden="1" customHeight="1">
      <c r="A34" s="320">
        <v>6</v>
      </c>
      <c r="B34" s="330" t="s">
        <v>38</v>
      </c>
      <c r="C34" s="343"/>
      <c r="D34" s="401">
        <f>+'Ekamut-caxs'!D41</f>
        <v>0</v>
      </c>
      <c r="E34" s="399">
        <f t="shared" si="0"/>
        <v>0</v>
      </c>
      <c r="F34" s="343"/>
      <c r="G34" s="372"/>
      <c r="H34" s="400"/>
      <c r="I34" s="400"/>
      <c r="J34" s="400"/>
      <c r="K34" s="400"/>
      <c r="L34" s="400"/>
      <c r="M34" s="400"/>
      <c r="N34" s="400"/>
      <c r="O34" s="400"/>
      <c r="P34" s="400"/>
      <c r="Q34" s="400"/>
      <c r="R34" s="400"/>
    </row>
    <row r="35" spans="1:18" s="288" customFormat="1" ht="21" customHeight="1">
      <c r="A35" s="320">
        <v>7</v>
      </c>
      <c r="B35" s="330" t="s">
        <v>39</v>
      </c>
      <c r="C35" s="343">
        <v>149.9</v>
      </c>
      <c r="D35" s="401">
        <f>+'Ekamut-caxs'!D42</f>
        <v>100</v>
      </c>
      <c r="E35" s="399">
        <f t="shared" si="0"/>
        <v>-49.900000000000006</v>
      </c>
      <c r="F35" s="343"/>
      <c r="G35" s="348"/>
      <c r="H35" s="400"/>
      <c r="I35" s="400"/>
      <c r="J35" s="400"/>
      <c r="K35" s="400"/>
      <c r="L35" s="400"/>
      <c r="M35" s="400"/>
      <c r="N35" s="400"/>
      <c r="O35" s="400"/>
      <c r="P35" s="400"/>
      <c r="Q35" s="400"/>
      <c r="R35" s="400"/>
    </row>
    <row r="36" spans="1:18" s="288" customFormat="1" ht="21" customHeight="1">
      <c r="A36" s="320">
        <v>8</v>
      </c>
      <c r="B36" s="330" t="s">
        <v>40</v>
      </c>
      <c r="C36" s="343">
        <v>149.80000000000001</v>
      </c>
      <c r="D36" s="401">
        <f>+'Ekamut-caxs'!D43</f>
        <v>100</v>
      </c>
      <c r="E36" s="399">
        <f t="shared" si="0"/>
        <v>-49.800000000000011</v>
      </c>
      <c r="F36" s="343"/>
      <c r="G36" s="372"/>
      <c r="H36" s="400"/>
      <c r="I36" s="400"/>
      <c r="J36" s="400"/>
      <c r="K36" s="400"/>
      <c r="L36" s="400"/>
      <c r="M36" s="400"/>
      <c r="N36" s="400"/>
      <c r="O36" s="400"/>
      <c r="P36" s="400"/>
      <c r="Q36" s="400"/>
      <c r="R36" s="400"/>
    </row>
    <row r="37" spans="1:18" s="288" customFormat="1" ht="21.75" customHeight="1">
      <c r="A37" s="320">
        <v>9</v>
      </c>
      <c r="B37" s="349" t="s">
        <v>41</v>
      </c>
      <c r="C37" s="343">
        <v>100</v>
      </c>
      <c r="D37" s="401">
        <f>+'Ekamut-caxs'!D44</f>
        <v>50</v>
      </c>
      <c r="E37" s="399">
        <f t="shared" si="0"/>
        <v>-50</v>
      </c>
      <c r="F37" s="343"/>
      <c r="G37" s="372"/>
      <c r="H37" s="400"/>
      <c r="I37" s="400"/>
      <c r="J37" s="400"/>
      <c r="K37" s="400"/>
      <c r="L37" s="400"/>
      <c r="M37" s="400"/>
      <c r="N37" s="400"/>
      <c r="O37" s="400"/>
      <c r="P37" s="400"/>
      <c r="Q37" s="400"/>
      <c r="R37" s="400"/>
    </row>
    <row r="38" spans="1:18" s="288" customFormat="1" ht="21" hidden="1" customHeight="1">
      <c r="A38" s="320">
        <v>12</v>
      </c>
      <c r="B38" s="330" t="s">
        <v>42</v>
      </c>
      <c r="C38" s="343"/>
      <c r="D38" s="401">
        <f>+'Ekamut-caxs'!D45</f>
        <v>0</v>
      </c>
      <c r="E38" s="399">
        <f t="shared" si="0"/>
        <v>0</v>
      </c>
      <c r="F38" s="343"/>
      <c r="G38" s="372"/>
      <c r="H38" s="400"/>
      <c r="I38" s="400"/>
      <c r="J38" s="400"/>
      <c r="K38" s="400"/>
      <c r="L38" s="400"/>
      <c r="M38" s="400"/>
      <c r="N38" s="400"/>
      <c r="O38" s="400"/>
      <c r="P38" s="400"/>
      <c r="Q38" s="400"/>
      <c r="R38" s="400"/>
    </row>
    <row r="39" spans="1:18" s="288" customFormat="1" ht="21" hidden="1" customHeight="1">
      <c r="A39" s="320">
        <v>13</v>
      </c>
      <c r="B39" s="330" t="s">
        <v>43</v>
      </c>
      <c r="C39" s="343"/>
      <c r="D39" s="401">
        <f>+'Ekamut-caxs'!D46</f>
        <v>0</v>
      </c>
      <c r="E39" s="399">
        <f t="shared" si="0"/>
        <v>0</v>
      </c>
      <c r="F39" s="343"/>
      <c r="G39" s="372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</row>
    <row r="40" spans="1:18" s="288" customFormat="1" ht="20.25" hidden="1" customHeight="1">
      <c r="A40" s="320">
        <v>14</v>
      </c>
      <c r="B40" s="330" t="s">
        <v>44</v>
      </c>
      <c r="C40" s="343"/>
      <c r="D40" s="401">
        <f>+'Ekamut-caxs'!D47</f>
        <v>0</v>
      </c>
      <c r="E40" s="399">
        <f t="shared" si="0"/>
        <v>0</v>
      </c>
      <c r="F40" s="343"/>
      <c r="G40" s="372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</row>
    <row r="41" spans="1:18" s="288" customFormat="1" ht="21" hidden="1" customHeight="1">
      <c r="A41" s="320">
        <v>15</v>
      </c>
      <c r="B41" s="330" t="s">
        <v>45</v>
      </c>
      <c r="C41" s="322"/>
      <c r="D41" s="401">
        <f>+'Ekamut-caxs'!D48</f>
        <v>65</v>
      </c>
      <c r="E41" s="399">
        <f t="shared" si="0"/>
        <v>65</v>
      </c>
      <c r="F41" s="343"/>
      <c r="G41" s="372"/>
      <c r="H41" s="400"/>
      <c r="I41" s="400"/>
      <c r="J41" s="400"/>
      <c r="K41" s="400"/>
      <c r="L41" s="400"/>
      <c r="M41" s="400"/>
      <c r="N41" s="400"/>
      <c r="O41" s="400"/>
      <c r="P41" s="400"/>
      <c r="Q41" s="400"/>
      <c r="R41" s="400"/>
    </row>
    <row r="42" spans="1:18" s="288" customFormat="1" ht="21" hidden="1" customHeight="1">
      <c r="A42" s="320">
        <v>16</v>
      </c>
      <c r="B42" s="330" t="s">
        <v>46</v>
      </c>
      <c r="C42" s="322"/>
      <c r="D42" s="401">
        <f>+'Ekamut-caxs'!D49</f>
        <v>0</v>
      </c>
      <c r="E42" s="399">
        <f t="shared" si="0"/>
        <v>0</v>
      </c>
      <c r="F42" s="343"/>
      <c r="G42" s="372"/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</row>
    <row r="43" spans="1:18" s="288" customFormat="1" ht="21" hidden="1" customHeight="1">
      <c r="A43" s="320">
        <v>17</v>
      </c>
      <c r="B43" s="330" t="s">
        <v>47</v>
      </c>
      <c r="C43" s="322"/>
      <c r="D43" s="401">
        <f>+'Ekamut-caxs'!D50</f>
        <v>0</v>
      </c>
      <c r="E43" s="399">
        <f t="shared" si="0"/>
        <v>0</v>
      </c>
      <c r="F43" s="343"/>
      <c r="G43" s="372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</row>
    <row r="44" spans="1:18" s="288" customFormat="1" ht="21" hidden="1" customHeight="1">
      <c r="A44" s="320">
        <v>18</v>
      </c>
      <c r="B44" s="330" t="s">
        <v>48</v>
      </c>
      <c r="C44" s="322"/>
      <c r="D44" s="401">
        <f>+'Ekamut-caxs'!D51</f>
        <v>0</v>
      </c>
      <c r="E44" s="399">
        <f t="shared" si="0"/>
        <v>0</v>
      </c>
      <c r="F44" s="343"/>
      <c r="G44" s="372"/>
      <c r="H44" s="400"/>
      <c r="I44" s="400"/>
      <c r="J44" s="400"/>
      <c r="K44" s="400"/>
      <c r="L44" s="400"/>
      <c r="M44" s="400"/>
      <c r="N44" s="400"/>
      <c r="O44" s="400"/>
      <c r="P44" s="400"/>
      <c r="Q44" s="400"/>
      <c r="R44" s="400"/>
    </row>
    <row r="45" spans="1:18" s="288" customFormat="1" ht="21" customHeight="1">
      <c r="A45" s="320">
        <v>10</v>
      </c>
      <c r="B45" s="330" t="s">
        <v>49</v>
      </c>
      <c r="C45" s="343">
        <v>60</v>
      </c>
      <c r="D45" s="401">
        <f>+'Ekamut-caxs'!D52</f>
        <v>0</v>
      </c>
      <c r="E45" s="399">
        <f t="shared" si="0"/>
        <v>-60</v>
      </c>
      <c r="F45" s="343"/>
      <c r="G45" s="372"/>
      <c r="H45" s="400"/>
      <c r="I45" s="400"/>
      <c r="J45" s="400"/>
      <c r="K45" s="400"/>
      <c r="L45" s="400"/>
      <c r="M45" s="400"/>
      <c r="N45" s="400"/>
      <c r="O45" s="400"/>
      <c r="P45" s="400"/>
      <c r="Q45" s="400"/>
      <c r="R45" s="400"/>
    </row>
    <row r="46" spans="1:18" s="288" customFormat="1" ht="35.25" customHeight="1">
      <c r="A46" s="320">
        <v>11</v>
      </c>
      <c r="B46" s="350" t="s">
        <v>50</v>
      </c>
      <c r="C46" s="343">
        <v>13</v>
      </c>
      <c r="D46" s="401">
        <f>+'Ekamut-caxs'!D53</f>
        <v>15.5</v>
      </c>
      <c r="E46" s="399">
        <f t="shared" si="0"/>
        <v>2.5</v>
      </c>
      <c r="F46" s="343"/>
      <c r="G46" s="372"/>
      <c r="H46" s="400"/>
      <c r="I46" s="400"/>
      <c r="J46" s="400"/>
      <c r="K46" s="400"/>
      <c r="L46" s="400"/>
      <c r="M46" s="400"/>
      <c r="N46" s="400"/>
      <c r="O46" s="400"/>
      <c r="P46" s="400"/>
      <c r="Q46" s="400"/>
      <c r="R46" s="400"/>
    </row>
    <row r="47" spans="1:18" s="288" customFormat="1" ht="39" customHeight="1">
      <c r="A47" s="320">
        <v>12</v>
      </c>
      <c r="B47" s="350" t="s">
        <v>51</v>
      </c>
      <c r="C47" s="322">
        <v>95</v>
      </c>
      <c r="D47" s="401">
        <f>+'Ekamut-caxs'!D54</f>
        <v>95</v>
      </c>
      <c r="E47" s="399">
        <f t="shared" si="0"/>
        <v>0</v>
      </c>
      <c r="F47" s="343"/>
      <c r="G47" s="348"/>
      <c r="H47" s="400"/>
      <c r="I47" s="400"/>
      <c r="J47" s="400"/>
      <c r="K47" s="400"/>
      <c r="L47" s="400"/>
      <c r="M47" s="400"/>
      <c r="N47" s="400"/>
      <c r="O47" s="400"/>
      <c r="P47" s="400"/>
      <c r="Q47" s="400"/>
      <c r="R47" s="400"/>
    </row>
    <row r="48" spans="1:18" s="288" customFormat="1" ht="23.25" hidden="1" customHeight="1">
      <c r="A48" s="320">
        <v>22</v>
      </c>
      <c r="B48" s="330" t="s">
        <v>52</v>
      </c>
      <c r="C48" s="322"/>
      <c r="D48" s="401">
        <f>+'Ekamut-caxs'!D55</f>
        <v>0</v>
      </c>
      <c r="E48" s="399">
        <f t="shared" ref="E48:E61" si="2">D48-C48</f>
        <v>0</v>
      </c>
      <c r="F48" s="343"/>
      <c r="G48" s="372"/>
      <c r="H48" s="400"/>
      <c r="I48" s="400"/>
      <c r="J48" s="400"/>
      <c r="K48" s="400"/>
      <c r="L48" s="400"/>
      <c r="M48" s="400"/>
      <c r="N48" s="400"/>
      <c r="O48" s="400"/>
      <c r="P48" s="400"/>
      <c r="Q48" s="400"/>
      <c r="R48" s="400"/>
    </row>
    <row r="49" spans="1:18" s="288" customFormat="1" ht="21" hidden="1" customHeight="1">
      <c r="A49" s="320">
        <v>23</v>
      </c>
      <c r="B49" s="330" t="s">
        <v>53</v>
      </c>
      <c r="C49" s="322"/>
      <c r="D49" s="401">
        <f>+'Ekamut-caxs'!D56</f>
        <v>0</v>
      </c>
      <c r="E49" s="399">
        <f t="shared" si="2"/>
        <v>0</v>
      </c>
      <c r="F49" s="343"/>
      <c r="G49" s="372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0"/>
    </row>
    <row r="50" spans="1:18" s="288" customFormat="1" ht="21" customHeight="1">
      <c r="A50" s="320">
        <v>13</v>
      </c>
      <c r="B50" s="330" t="s">
        <v>54</v>
      </c>
      <c r="C50" s="322"/>
      <c r="D50" s="401">
        <f>+'Ekamut-caxs'!D57</f>
        <v>0</v>
      </c>
      <c r="E50" s="399">
        <f t="shared" si="2"/>
        <v>0</v>
      </c>
      <c r="F50" s="343"/>
      <c r="G50" s="372"/>
      <c r="H50" s="400"/>
      <c r="I50" s="400"/>
      <c r="J50" s="400"/>
      <c r="K50" s="400"/>
      <c r="L50" s="400"/>
      <c r="M50" s="400"/>
      <c r="N50" s="400"/>
      <c r="O50" s="400"/>
      <c r="P50" s="400"/>
      <c r="Q50" s="400"/>
      <c r="R50" s="400"/>
    </row>
    <row r="51" spans="1:18" s="288" customFormat="1" ht="20.25" hidden="1" customHeight="1">
      <c r="A51" s="320">
        <v>25</v>
      </c>
      <c r="B51" s="330" t="s">
        <v>55</v>
      </c>
      <c r="C51" s="322"/>
      <c r="D51" s="401">
        <f>+'Ekamut-caxs'!D58</f>
        <v>0</v>
      </c>
      <c r="E51" s="399">
        <f t="shared" si="2"/>
        <v>0</v>
      </c>
      <c r="F51" s="343"/>
      <c r="G51" s="372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0"/>
    </row>
    <row r="52" spans="1:18" s="288" customFormat="1" ht="20.25" hidden="1" customHeight="1">
      <c r="A52" s="320">
        <v>26</v>
      </c>
      <c r="B52" s="352" t="s">
        <v>56</v>
      </c>
      <c r="C52" s="322"/>
      <c r="D52" s="401">
        <f>+'Ekamut-caxs'!D59</f>
        <v>0</v>
      </c>
      <c r="E52" s="399">
        <f t="shared" ref="E52:E53" si="3">D52-C52</f>
        <v>0</v>
      </c>
      <c r="F52" s="343"/>
      <c r="G52" s="372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</row>
    <row r="53" spans="1:18" s="288" customFormat="1" ht="20.25" hidden="1" customHeight="1">
      <c r="A53" s="320">
        <v>27</v>
      </c>
      <c r="B53" s="352" t="s">
        <v>57</v>
      </c>
      <c r="C53" s="322"/>
      <c r="D53" s="401">
        <f>+'Ekamut-caxs'!D60</f>
        <v>0</v>
      </c>
      <c r="E53" s="399">
        <f t="shared" si="3"/>
        <v>0</v>
      </c>
      <c r="F53" s="343"/>
      <c r="G53" s="372"/>
      <c r="H53" s="400"/>
      <c r="I53" s="400"/>
      <c r="J53" s="400"/>
      <c r="K53" s="400"/>
      <c r="L53" s="400"/>
      <c r="M53" s="400"/>
      <c r="N53" s="400"/>
      <c r="O53" s="400"/>
      <c r="P53" s="400"/>
      <c r="Q53" s="400"/>
      <c r="R53" s="400"/>
    </row>
    <row r="54" spans="1:18" s="288" customFormat="1" ht="21" hidden="1" customHeight="1">
      <c r="A54" s="320">
        <v>28</v>
      </c>
      <c r="B54" s="330" t="s">
        <v>58</v>
      </c>
      <c r="C54" s="322"/>
      <c r="D54" s="401">
        <f>+'Ekamut-caxs'!D61</f>
        <v>0</v>
      </c>
      <c r="E54" s="399">
        <f t="shared" si="2"/>
        <v>0</v>
      </c>
      <c r="F54" s="343"/>
      <c r="G54" s="372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</row>
    <row r="55" spans="1:18" s="288" customFormat="1" ht="21" hidden="1" customHeight="1">
      <c r="A55" s="320">
        <v>29</v>
      </c>
      <c r="B55" s="330" t="s">
        <v>59</v>
      </c>
      <c r="C55" s="322"/>
      <c r="D55" s="401">
        <f>+'Ekamut-caxs'!D62</f>
        <v>0</v>
      </c>
      <c r="E55" s="399">
        <f t="shared" si="2"/>
        <v>0</v>
      </c>
      <c r="F55" s="343"/>
      <c r="G55" s="372"/>
      <c r="H55" s="400"/>
      <c r="I55" s="400"/>
      <c r="J55" s="400"/>
      <c r="K55" s="400"/>
      <c r="L55" s="400"/>
      <c r="M55" s="400"/>
      <c r="N55" s="400"/>
      <c r="O55" s="400"/>
      <c r="P55" s="400"/>
      <c r="Q55" s="400"/>
      <c r="R55" s="400"/>
    </row>
    <row r="56" spans="1:18" s="288" customFormat="1" ht="21" hidden="1" customHeight="1">
      <c r="A56" s="320">
        <v>30</v>
      </c>
      <c r="B56" s="334"/>
      <c r="C56" s="322"/>
      <c r="D56" s="343">
        <f>+'Ekamut-caxs'!D63</f>
        <v>0</v>
      </c>
      <c r="E56" s="322">
        <f t="shared" ref="E56:E57" si="4">D56-C56</f>
        <v>0</v>
      </c>
      <c r="F56" s="343"/>
      <c r="G56" s="372"/>
      <c r="H56" s="400"/>
      <c r="I56" s="400"/>
      <c r="J56" s="400"/>
      <c r="K56" s="400"/>
      <c r="L56" s="400"/>
      <c r="M56" s="400"/>
      <c r="N56" s="400"/>
      <c r="O56" s="400"/>
      <c r="P56" s="400"/>
      <c r="Q56" s="400"/>
      <c r="R56" s="400"/>
    </row>
    <row r="57" spans="1:18" s="288" customFormat="1" ht="21" hidden="1" customHeight="1">
      <c r="A57" s="320">
        <v>31</v>
      </c>
      <c r="B57" s="334"/>
      <c r="C57" s="322"/>
      <c r="D57" s="343">
        <f>+'Ekamut-caxs'!D64</f>
        <v>0</v>
      </c>
      <c r="E57" s="322">
        <f t="shared" si="4"/>
        <v>0</v>
      </c>
      <c r="F57" s="343"/>
      <c r="G57" s="372" t="s">
        <v>60</v>
      </c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</row>
    <row r="58" spans="1:18" s="288" customFormat="1" ht="21" customHeight="1">
      <c r="A58" s="320">
        <v>14</v>
      </c>
      <c r="B58" s="412" t="s">
        <v>61</v>
      </c>
      <c r="C58" s="322">
        <v>602</v>
      </c>
      <c r="D58" s="401">
        <f>+'Ekamut-caxs'!D65</f>
        <v>655</v>
      </c>
      <c r="E58" s="399">
        <f t="shared" si="2"/>
        <v>53</v>
      </c>
      <c r="F58" s="343"/>
      <c r="G58" s="372"/>
      <c r="H58" s="400"/>
      <c r="I58" s="400"/>
      <c r="J58" s="400"/>
      <c r="K58" s="400"/>
      <c r="L58" s="400"/>
      <c r="M58" s="400"/>
      <c r="N58" s="400"/>
      <c r="O58" s="400"/>
      <c r="P58" s="400"/>
      <c r="Q58" s="400"/>
      <c r="R58" s="400"/>
    </row>
    <row r="59" spans="1:18" ht="20.25" customHeight="1">
      <c r="A59" s="407">
        <v>14.1</v>
      </c>
      <c r="B59" s="269" t="s">
        <v>62</v>
      </c>
      <c r="C59" s="413">
        <v>435</v>
      </c>
      <c r="D59" s="409">
        <f>+'Ekamut-caxs'!D66</f>
        <v>327</v>
      </c>
      <c r="E59" s="403">
        <f t="shared" si="2"/>
        <v>-108</v>
      </c>
      <c r="F59" s="402"/>
      <c r="G59" s="414"/>
    </row>
    <row r="60" spans="1:18" s="288" customFormat="1" ht="21" hidden="1" customHeight="1">
      <c r="A60" s="320">
        <v>33</v>
      </c>
      <c r="B60" s="350" t="s">
        <v>63</v>
      </c>
      <c r="C60" s="322"/>
      <c r="D60" s="401">
        <f>+'Ekamut-caxs'!D67</f>
        <v>0</v>
      </c>
      <c r="E60" s="399">
        <f t="shared" si="2"/>
        <v>0</v>
      </c>
      <c r="F60" s="343"/>
      <c r="G60" s="372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</row>
    <row r="61" spans="1:18" s="288" customFormat="1" ht="21" customHeight="1">
      <c r="A61" s="320">
        <v>15</v>
      </c>
      <c r="B61" s="330" t="s">
        <v>64</v>
      </c>
      <c r="C61" s="322">
        <v>547.79999999999995</v>
      </c>
      <c r="D61" s="401">
        <f>+'Ekamut-caxs'!D68</f>
        <v>472.4</v>
      </c>
      <c r="E61" s="399">
        <f t="shared" si="2"/>
        <v>-75.399999999999977</v>
      </c>
      <c r="F61" s="343"/>
      <c r="G61" s="372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</row>
    <row r="62" spans="1:18" s="289" customFormat="1" ht="24.75" customHeight="1">
      <c r="A62" s="415"/>
      <c r="B62" s="416" t="s">
        <v>120</v>
      </c>
      <c r="C62" s="396">
        <f>C6-C21</f>
        <v>0</v>
      </c>
      <c r="D62" s="396">
        <f>D6-D21</f>
        <v>0</v>
      </c>
      <c r="E62" s="396">
        <f t="shared" si="0"/>
        <v>0</v>
      </c>
      <c r="F62" s="397"/>
      <c r="G62" s="417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 s="289" customFormat="1" ht="45" customHeight="1">
      <c r="A63" s="418"/>
      <c r="B63" s="419"/>
      <c r="C63" s="420"/>
      <c r="D63" s="420"/>
      <c r="E63" s="420"/>
      <c r="F63" s="421"/>
      <c r="G63" s="417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ht="24.75" customHeight="1">
      <c r="B64" s="422" t="s">
        <v>66</v>
      </c>
      <c r="C64" s="423"/>
      <c r="D64" s="559" t="s">
        <v>67</v>
      </c>
      <c r="E64" s="559"/>
      <c r="F64" s="21"/>
      <c r="G64" s="404"/>
    </row>
    <row r="65" spans="1:7" ht="9.75" customHeight="1">
      <c r="B65" s="424"/>
      <c r="C65" s="378"/>
      <c r="D65" s="563" t="s">
        <v>121</v>
      </c>
      <c r="E65" s="563"/>
      <c r="F65" s="425"/>
      <c r="G65" s="404"/>
    </row>
    <row r="66" spans="1:7" ht="24.75" customHeight="1">
      <c r="B66" s="422" t="s">
        <v>69</v>
      </c>
      <c r="C66" s="423"/>
      <c r="D66" s="559" t="s">
        <v>70</v>
      </c>
      <c r="E66" s="559"/>
      <c r="F66" s="21"/>
      <c r="G66" s="404"/>
    </row>
    <row r="67" spans="1:7" ht="11.25" customHeight="1">
      <c r="B67" s="378"/>
      <c r="C67" s="378"/>
      <c r="D67" s="563" t="s">
        <v>121</v>
      </c>
      <c r="E67" s="563"/>
      <c r="F67" s="425"/>
      <c r="G67" s="404"/>
    </row>
    <row r="68" spans="1:7" s="237" customFormat="1">
      <c r="A68" s="388"/>
      <c r="B68" s="382" t="s">
        <v>122</v>
      </c>
      <c r="C68" s="378"/>
      <c r="D68" s="378"/>
      <c r="E68" s="378"/>
      <c r="F68" s="379"/>
      <c r="G68" s="404"/>
    </row>
    <row r="69" spans="1:7" s="237" customFormat="1">
      <c r="A69" s="298"/>
      <c r="B69" s="404"/>
      <c r="C69" s="404"/>
      <c r="D69" s="404"/>
      <c r="E69" s="404"/>
      <c r="F69" s="426"/>
      <c r="G69" s="404"/>
    </row>
    <row r="70" spans="1:7" s="237" customFormat="1">
      <c r="A70" s="298"/>
      <c r="B70" s="404"/>
      <c r="C70" s="404"/>
      <c r="D70" s="404"/>
      <c r="E70" s="404"/>
      <c r="F70" s="426"/>
      <c r="G70" s="404"/>
    </row>
    <row r="71" spans="1:7" s="237" customFormat="1">
      <c r="A71" s="298"/>
      <c r="B71" s="404"/>
      <c r="C71" s="404"/>
      <c r="D71" s="404"/>
      <c r="E71" s="404"/>
      <c r="F71" s="426"/>
      <c r="G71" s="404"/>
    </row>
    <row r="72" spans="1:7" s="237" customFormat="1">
      <c r="A72" s="298"/>
      <c r="B72" s="404"/>
      <c r="C72" s="404"/>
      <c r="D72" s="404"/>
      <c r="E72" s="404"/>
      <c r="F72" s="426"/>
      <c r="G72" s="404"/>
    </row>
    <row r="73" spans="1:7" s="237" customFormat="1">
      <c r="A73" s="298"/>
      <c r="B73" s="404"/>
      <c r="C73" s="404"/>
      <c r="D73" s="404"/>
      <c r="E73" s="404"/>
      <c r="F73" s="426"/>
    </row>
    <row r="74" spans="1:7" s="237" customFormat="1">
      <c r="A74" s="298"/>
      <c r="B74" s="404"/>
      <c r="C74" s="404"/>
      <c r="D74" s="404"/>
      <c r="E74" s="404"/>
      <c r="F74" s="426"/>
    </row>
    <row r="75" spans="1:7" s="237" customFormat="1">
      <c r="A75" s="298"/>
      <c r="B75" s="404"/>
      <c r="C75" s="404"/>
      <c r="D75" s="404"/>
      <c r="E75" s="404"/>
      <c r="F75" s="426"/>
    </row>
    <row r="76" spans="1:7" s="237" customFormat="1">
      <c r="A76" s="298"/>
      <c r="F76" s="383"/>
    </row>
    <row r="77" spans="1:7" s="237" customFormat="1">
      <c r="A77" s="298"/>
      <c r="F77" s="383"/>
    </row>
    <row r="78" spans="1:7" s="237" customFormat="1">
      <c r="A78" s="298"/>
      <c r="F78" s="383"/>
    </row>
    <row r="79" spans="1:7" s="237" customFormat="1">
      <c r="A79" s="298"/>
      <c r="F79" s="383"/>
    </row>
    <row r="80" spans="1:7" s="237" customFormat="1">
      <c r="A80" s="298"/>
      <c r="F80" s="383"/>
    </row>
    <row r="81" spans="1:6" s="237" customFormat="1">
      <c r="A81" s="298"/>
      <c r="F81" s="383"/>
    </row>
    <row r="82" spans="1:6" s="237" customFormat="1">
      <c r="A82" s="298"/>
      <c r="F82" s="383"/>
    </row>
    <row r="83" spans="1:6" s="237" customFormat="1">
      <c r="A83" s="298"/>
      <c r="F83" s="383"/>
    </row>
    <row r="84" spans="1:6" s="237" customFormat="1">
      <c r="A84" s="298"/>
      <c r="F84" s="383"/>
    </row>
    <row r="85" spans="1:6" s="237" customFormat="1">
      <c r="A85" s="298"/>
      <c r="F85" s="383"/>
    </row>
    <row r="86" spans="1:6" s="237" customFormat="1">
      <c r="A86" s="298"/>
      <c r="F86" s="38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66:E66"/>
    <mergeCell ref="D67:E67"/>
    <mergeCell ref="A1:F1"/>
    <mergeCell ref="A2:F2"/>
    <mergeCell ref="A3:F3"/>
    <mergeCell ref="D64:E64"/>
    <mergeCell ref="D65:E65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1" zoomScaleNormal="100" workbookViewId="0">
      <selection activeCell="C7" sqref="C7:D7"/>
    </sheetView>
  </sheetViews>
  <sheetFormatPr defaultColWidth="9.140625" defaultRowHeight="13.5"/>
  <cols>
    <col min="1" max="1" width="4.85546875" style="295" customWidth="1"/>
    <col min="2" max="2" width="54.7109375" style="295" customWidth="1"/>
    <col min="3" max="3" width="15.28515625" style="295" customWidth="1"/>
    <col min="4" max="4" width="14.5703125" style="295" customWidth="1"/>
    <col min="5" max="5" width="12.42578125" style="295" customWidth="1"/>
    <col min="6" max="6" width="41.140625" style="296" customWidth="1"/>
    <col min="7" max="7" width="9.140625" style="297"/>
    <col min="8" max="13" width="9.140625" style="298"/>
    <col min="14" max="20" width="9.140625" style="299"/>
    <col min="21" max="16384" width="9.140625" style="295"/>
  </cols>
  <sheetData>
    <row r="1" spans="1:20" ht="23.25" customHeight="1">
      <c r="A1" s="564" t="s">
        <v>123</v>
      </c>
      <c r="B1" s="564"/>
      <c r="C1" s="564"/>
      <c r="D1" s="564"/>
      <c r="E1" s="564"/>
      <c r="F1" s="564"/>
    </row>
    <row r="2" spans="1:20" s="157" customFormat="1" ht="20.25">
      <c r="A2" s="557" t="str">
        <f>+'Ekamut-caxs'!A8:D8</f>
        <v xml:space="preserve">«ԵՐԵՎԱՆԻ ԱՐԱԲԿԻՐԻ ՇԱԽՄԱՏԻ ՄԱՆԿԱՊԱՏԱՆԵԿԱՆ ՄԱՐԶԱԴՊՐՈՑ»  ՀՈԱԿ-ի </v>
      </c>
      <c r="B2" s="557"/>
      <c r="C2" s="557"/>
      <c r="D2" s="557"/>
      <c r="E2" s="557"/>
      <c r="F2" s="557"/>
      <c r="G2" s="300"/>
      <c r="H2" s="301"/>
      <c r="I2" s="307"/>
      <c r="J2" s="307"/>
      <c r="K2" s="307"/>
      <c r="L2" s="307"/>
      <c r="M2" s="307"/>
      <c r="N2" s="364"/>
      <c r="O2" s="364"/>
      <c r="P2" s="364"/>
      <c r="Q2" s="364"/>
      <c r="R2" s="364"/>
      <c r="S2" s="364"/>
      <c r="T2" s="364"/>
    </row>
    <row r="3" spans="1:20" ht="42" customHeight="1">
      <c r="A3" s="565" t="s">
        <v>124</v>
      </c>
      <c r="B3" s="565"/>
      <c r="C3" s="565"/>
      <c r="D3" s="565"/>
      <c r="E3" s="565"/>
      <c r="F3" s="565"/>
      <c r="G3" s="302"/>
      <c r="H3" s="303"/>
      <c r="I3" s="303"/>
      <c r="J3" s="303"/>
      <c r="K3" s="303"/>
      <c r="L3" s="303"/>
    </row>
    <row r="4" spans="1:20" s="157" customFormat="1" ht="18" customHeight="1">
      <c r="A4" s="304"/>
      <c r="B4" s="304"/>
      <c r="F4" s="305" t="s">
        <v>125</v>
      </c>
      <c r="G4" s="306"/>
      <c r="H4" s="307"/>
      <c r="I4" s="307"/>
      <c r="J4" s="307"/>
      <c r="K4" s="307"/>
      <c r="L4" s="307"/>
      <c r="M4" s="307"/>
      <c r="N4" s="364"/>
      <c r="O4" s="364"/>
      <c r="P4" s="364"/>
      <c r="Q4" s="364"/>
      <c r="R4" s="364"/>
      <c r="S4" s="364"/>
      <c r="T4" s="364"/>
    </row>
    <row r="5" spans="1:20" s="287" customFormat="1" ht="87" customHeight="1">
      <c r="A5" s="308" t="s">
        <v>76</v>
      </c>
      <c r="B5" s="309" t="s">
        <v>77</v>
      </c>
      <c r="C5" s="310" t="s">
        <v>117</v>
      </c>
      <c r="D5" s="310" t="s">
        <v>118</v>
      </c>
      <c r="E5" s="311" t="s">
        <v>119</v>
      </c>
      <c r="F5" s="312" t="str">
        <f>+'[5]Ekamutneri hamematakan'!F5</f>
        <v>Ծանոթություն հոդվածային ավելացումների վերաբերյալ</v>
      </c>
      <c r="G5" s="313"/>
      <c r="H5" s="314"/>
      <c r="I5" s="314"/>
      <c r="J5" s="314"/>
      <c r="K5" s="314"/>
      <c r="L5" s="314"/>
      <c r="M5" s="314"/>
      <c r="N5" s="365"/>
      <c r="O5" s="365"/>
      <c r="P5" s="365"/>
      <c r="Q5" s="365"/>
      <c r="R5" s="365"/>
      <c r="S5" s="365"/>
      <c r="T5" s="365"/>
    </row>
    <row r="6" spans="1:20" s="157" customFormat="1" ht="41.25" customHeight="1">
      <c r="A6" s="315" t="s">
        <v>8</v>
      </c>
      <c r="B6" s="316" t="s">
        <v>79</v>
      </c>
      <c r="C6" s="317">
        <v>346.5</v>
      </c>
      <c r="D6" s="317">
        <v>346.5</v>
      </c>
      <c r="E6" s="318">
        <f t="shared" ref="E6:E65" si="0">D6-C6</f>
        <v>0</v>
      </c>
      <c r="F6" s="319"/>
      <c r="G6" s="306"/>
      <c r="H6" s="307"/>
      <c r="I6" s="307"/>
      <c r="J6" s="307"/>
      <c r="K6" s="307"/>
      <c r="L6" s="307"/>
      <c r="M6" s="307"/>
      <c r="N6" s="364"/>
      <c r="O6" s="364"/>
      <c r="P6" s="364"/>
      <c r="Q6" s="364"/>
      <c r="R6" s="364"/>
      <c r="S6" s="364"/>
      <c r="T6" s="364"/>
    </row>
    <row r="7" spans="1:20" s="157" customFormat="1" ht="38.25" customHeight="1">
      <c r="A7" s="315" t="s">
        <v>24</v>
      </c>
      <c r="B7" s="316" t="s">
        <v>80</v>
      </c>
      <c r="C7" s="318">
        <f>SUM(C8:C19)</f>
        <v>21424.6</v>
      </c>
      <c r="D7" s="318">
        <f>SUM(D8:D19)</f>
        <v>21424.6</v>
      </c>
      <c r="E7" s="318">
        <f t="shared" si="0"/>
        <v>0</v>
      </c>
      <c r="F7" s="319"/>
      <c r="G7" s="306"/>
      <c r="H7" s="307"/>
      <c r="I7" s="307"/>
      <c r="J7" s="307"/>
      <c r="K7" s="307"/>
      <c r="L7" s="307"/>
      <c r="M7" s="307"/>
      <c r="N7" s="364"/>
      <c r="O7" s="364"/>
      <c r="P7" s="364"/>
      <c r="Q7" s="364"/>
      <c r="R7" s="364"/>
      <c r="S7" s="364"/>
      <c r="T7" s="364"/>
    </row>
    <row r="8" spans="1:20" s="288" customFormat="1" ht="17.25" customHeight="1">
      <c r="A8" s="320">
        <v>1</v>
      </c>
      <c r="B8" s="321" t="s">
        <v>10</v>
      </c>
      <c r="C8" s="322">
        <v>21424.6</v>
      </c>
      <c r="D8" s="323">
        <f>+'Dramakan hosqer'!C15</f>
        <v>21424.6</v>
      </c>
      <c r="E8" s="323">
        <f t="shared" si="0"/>
        <v>0</v>
      </c>
      <c r="F8" s="324"/>
      <c r="G8" s="325"/>
      <c r="H8" s="326">
        <f>D6+D7-D20</f>
        <v>85.600000000002183</v>
      </c>
      <c r="I8" s="329"/>
      <c r="J8" s="329"/>
      <c r="K8" s="329"/>
      <c r="L8" s="329"/>
      <c r="M8" s="329"/>
      <c r="N8" s="366"/>
      <c r="O8" s="366"/>
      <c r="P8" s="366"/>
      <c r="Q8" s="366"/>
      <c r="R8" s="366"/>
      <c r="S8" s="366"/>
      <c r="T8" s="366"/>
    </row>
    <row r="9" spans="1:20" s="288" customFormat="1" ht="38.25" hidden="1" customHeight="1">
      <c r="A9" s="320">
        <v>2</v>
      </c>
      <c r="B9" s="327" t="s">
        <v>11</v>
      </c>
      <c r="C9" s="328"/>
      <c r="D9" s="323">
        <f>+'Dramakan hosqer'!C16</f>
        <v>0</v>
      </c>
      <c r="E9" s="323">
        <f t="shared" si="0"/>
        <v>0</v>
      </c>
      <c r="F9" s="324"/>
      <c r="G9" s="325"/>
      <c r="H9" s="329"/>
      <c r="I9" s="329"/>
      <c r="J9" s="329"/>
      <c r="K9" s="329"/>
      <c r="L9" s="329"/>
      <c r="M9" s="329"/>
      <c r="N9" s="366"/>
      <c r="O9" s="366"/>
      <c r="P9" s="366"/>
      <c r="Q9" s="366"/>
      <c r="R9" s="366"/>
      <c r="S9" s="366"/>
      <c r="T9" s="366"/>
    </row>
    <row r="10" spans="1:20" s="288" customFormat="1" ht="17.25" hidden="1" customHeight="1">
      <c r="A10" s="320">
        <v>3</v>
      </c>
      <c r="B10" s="330" t="s">
        <v>12</v>
      </c>
      <c r="C10" s="328"/>
      <c r="D10" s="323">
        <f>+'Dramakan hosqer'!C17</f>
        <v>0</v>
      </c>
      <c r="E10" s="323">
        <f t="shared" si="0"/>
        <v>0</v>
      </c>
      <c r="F10" s="324"/>
      <c r="G10" s="325"/>
      <c r="H10" s="329"/>
      <c r="I10" s="329"/>
      <c r="J10" s="329"/>
      <c r="K10" s="329"/>
      <c r="L10" s="329"/>
      <c r="M10" s="329"/>
      <c r="N10" s="366"/>
      <c r="O10" s="366"/>
      <c r="P10" s="366"/>
      <c r="Q10" s="366"/>
      <c r="R10" s="366"/>
      <c r="S10" s="366"/>
      <c r="T10" s="366"/>
    </row>
    <row r="11" spans="1:20" s="288" customFormat="1" ht="17.25" hidden="1" customHeight="1">
      <c r="A11" s="320">
        <v>4</v>
      </c>
      <c r="B11" s="331" t="s">
        <v>13</v>
      </c>
      <c r="C11" s="328"/>
      <c r="D11" s="323">
        <f>+'Dramakan hosqer'!C18</f>
        <v>0</v>
      </c>
      <c r="E11" s="323">
        <f t="shared" si="0"/>
        <v>0</v>
      </c>
      <c r="F11" s="324"/>
      <c r="G11" s="325"/>
      <c r="H11" s="329"/>
      <c r="I11" s="329"/>
      <c r="J11" s="329"/>
      <c r="K11" s="329"/>
      <c r="L11" s="329"/>
      <c r="M11" s="329"/>
      <c r="N11" s="366"/>
      <c r="O11" s="366"/>
      <c r="P11" s="366"/>
      <c r="Q11" s="366"/>
      <c r="R11" s="366"/>
      <c r="S11" s="366"/>
      <c r="T11" s="366"/>
    </row>
    <row r="12" spans="1:20" s="288" customFormat="1" ht="17.25" hidden="1" customHeight="1">
      <c r="A12" s="320">
        <v>5</v>
      </c>
      <c r="B12" s="332" t="s">
        <v>14</v>
      </c>
      <c r="C12" s="328"/>
      <c r="D12" s="323">
        <f>+'Dramakan hosqer'!C19</f>
        <v>0</v>
      </c>
      <c r="E12" s="323">
        <f t="shared" si="0"/>
        <v>0</v>
      </c>
      <c r="F12" s="324"/>
      <c r="G12" s="325"/>
      <c r="H12" s="329"/>
      <c r="I12" s="329"/>
      <c r="J12" s="329"/>
      <c r="K12" s="329"/>
      <c r="L12" s="329"/>
      <c r="M12" s="329"/>
      <c r="N12" s="366"/>
      <c r="O12" s="366"/>
      <c r="P12" s="366"/>
      <c r="Q12" s="366"/>
      <c r="R12" s="366"/>
      <c r="S12" s="366"/>
      <c r="T12" s="366"/>
    </row>
    <row r="13" spans="1:20" s="288" customFormat="1" ht="17.25" hidden="1" customHeight="1">
      <c r="A13" s="320">
        <v>6</v>
      </c>
      <c r="B13" s="333" t="s">
        <v>15</v>
      </c>
      <c r="C13" s="328"/>
      <c r="D13" s="323">
        <f>+'Dramakan hosqer'!C20</f>
        <v>0</v>
      </c>
      <c r="E13" s="323">
        <f t="shared" si="0"/>
        <v>0</v>
      </c>
      <c r="F13" s="324"/>
      <c r="G13" s="325"/>
      <c r="H13" s="329"/>
      <c r="I13" s="329"/>
      <c r="J13" s="329"/>
      <c r="K13" s="329"/>
      <c r="L13" s="329"/>
      <c r="M13" s="329"/>
      <c r="N13" s="366"/>
      <c r="O13" s="366"/>
      <c r="P13" s="366"/>
      <c r="Q13" s="366"/>
      <c r="R13" s="366"/>
      <c r="S13" s="366"/>
      <c r="T13" s="366"/>
    </row>
    <row r="14" spans="1:20" s="288" customFormat="1" ht="17.25" hidden="1" customHeight="1">
      <c r="A14" s="320">
        <v>7</v>
      </c>
      <c r="B14" s="321" t="s">
        <v>16</v>
      </c>
      <c r="C14" s="328"/>
      <c r="D14" s="323">
        <f>+'Dramakan hosqer'!C21</f>
        <v>0</v>
      </c>
      <c r="E14" s="323">
        <f t="shared" si="0"/>
        <v>0</v>
      </c>
      <c r="F14" s="324"/>
      <c r="G14" s="325"/>
      <c r="H14" s="329"/>
      <c r="I14" s="329"/>
      <c r="J14" s="329"/>
      <c r="K14" s="329"/>
      <c r="L14" s="329"/>
      <c r="M14" s="329"/>
      <c r="N14" s="366"/>
      <c r="O14" s="366"/>
      <c r="P14" s="366"/>
      <c r="Q14" s="366"/>
      <c r="R14" s="366"/>
      <c r="S14" s="366"/>
      <c r="T14" s="366"/>
    </row>
    <row r="15" spans="1:20" s="288" customFormat="1" ht="17.25" hidden="1" customHeight="1">
      <c r="A15" s="320">
        <v>8</v>
      </c>
      <c r="B15" s="321" t="s">
        <v>17</v>
      </c>
      <c r="C15" s="328"/>
      <c r="D15" s="323">
        <f>+'Dramakan hosqer'!C22</f>
        <v>0</v>
      </c>
      <c r="E15" s="323">
        <f t="shared" si="0"/>
        <v>0</v>
      </c>
      <c r="F15" s="324"/>
      <c r="G15" s="325"/>
      <c r="H15" s="329"/>
      <c r="I15" s="329"/>
      <c r="J15" s="329"/>
      <c r="K15" s="329"/>
      <c r="L15" s="329"/>
      <c r="M15" s="329"/>
      <c r="N15" s="366"/>
      <c r="O15" s="366"/>
      <c r="P15" s="366"/>
      <c r="Q15" s="366"/>
      <c r="R15" s="366"/>
      <c r="S15" s="366"/>
      <c r="T15" s="366"/>
    </row>
    <row r="16" spans="1:20" s="288" customFormat="1" ht="17.25" hidden="1" customHeight="1">
      <c r="A16" s="320">
        <v>9</v>
      </c>
      <c r="B16" s="321" t="s">
        <v>82</v>
      </c>
      <c r="C16" s="328"/>
      <c r="D16" s="323">
        <f>+'Dramakan hosqer'!C23</f>
        <v>0</v>
      </c>
      <c r="E16" s="323">
        <f t="shared" si="0"/>
        <v>0</v>
      </c>
      <c r="F16" s="324"/>
      <c r="G16" s="325"/>
      <c r="H16" s="329"/>
      <c r="I16" s="329"/>
      <c r="J16" s="329"/>
      <c r="K16" s="329"/>
      <c r="L16" s="329"/>
      <c r="M16" s="329"/>
      <c r="N16" s="366"/>
      <c r="O16" s="366"/>
      <c r="P16" s="366"/>
      <c r="Q16" s="366"/>
      <c r="R16" s="366"/>
      <c r="S16" s="366"/>
      <c r="T16" s="366"/>
    </row>
    <row r="17" spans="1:20" s="288" customFormat="1" ht="17.25" hidden="1" customHeight="1">
      <c r="A17" s="320">
        <v>10</v>
      </c>
      <c r="B17" s="321" t="s">
        <v>21</v>
      </c>
      <c r="C17" s="328"/>
      <c r="D17" s="323">
        <f>+'Dramakan hosqer'!C24</f>
        <v>0</v>
      </c>
      <c r="E17" s="323">
        <f t="shared" si="0"/>
        <v>0</v>
      </c>
      <c r="F17" s="324"/>
      <c r="G17" s="325"/>
      <c r="H17" s="329"/>
      <c r="I17" s="329"/>
      <c r="J17" s="329"/>
      <c r="K17" s="329"/>
      <c r="L17" s="329"/>
      <c r="M17" s="329"/>
      <c r="N17" s="366"/>
      <c r="O17" s="366"/>
      <c r="P17" s="366"/>
      <c r="Q17" s="366"/>
      <c r="R17" s="366"/>
      <c r="S17" s="366"/>
      <c r="T17" s="366"/>
    </row>
    <row r="18" spans="1:20" s="288" customFormat="1" ht="17.25" hidden="1" customHeight="1">
      <c r="A18" s="320">
        <v>11</v>
      </c>
      <c r="B18" s="334"/>
      <c r="C18" s="328"/>
      <c r="D18" s="328">
        <f>+'Dramakan hosqer'!C25</f>
        <v>0</v>
      </c>
      <c r="E18" s="328">
        <f t="shared" si="0"/>
        <v>0</v>
      </c>
      <c r="F18" s="324"/>
      <c r="G18" s="325"/>
      <c r="H18" s="329"/>
      <c r="I18" s="329"/>
      <c r="J18" s="329"/>
      <c r="K18" s="329"/>
      <c r="L18" s="329"/>
      <c r="M18" s="329"/>
      <c r="N18" s="366"/>
      <c r="O18" s="366"/>
      <c r="P18" s="366"/>
      <c r="Q18" s="366"/>
      <c r="R18" s="366"/>
      <c r="S18" s="366"/>
      <c r="T18" s="366"/>
    </row>
    <row r="19" spans="1:20" s="288" customFormat="1" ht="17.25" hidden="1" customHeight="1">
      <c r="A19" s="320">
        <v>12</v>
      </c>
      <c r="B19" s="334"/>
      <c r="C19" s="328"/>
      <c r="D19" s="328">
        <f>+'Dramakan hosqer'!C26</f>
        <v>0</v>
      </c>
      <c r="E19" s="328">
        <f t="shared" si="0"/>
        <v>0</v>
      </c>
      <c r="F19" s="324"/>
      <c r="G19" s="335" t="s">
        <v>22</v>
      </c>
      <c r="H19" s="329"/>
      <c r="I19" s="329"/>
      <c r="J19" s="329"/>
      <c r="K19" s="329"/>
      <c r="L19" s="329"/>
      <c r="M19" s="329"/>
      <c r="N19" s="366"/>
      <c r="O19" s="366"/>
      <c r="P19" s="366"/>
      <c r="Q19" s="366"/>
      <c r="R19" s="366"/>
      <c r="S19" s="366"/>
      <c r="T19" s="366"/>
    </row>
    <row r="20" spans="1:20" s="157" customFormat="1" ht="36" customHeight="1">
      <c r="A20" s="315" t="s">
        <v>83</v>
      </c>
      <c r="B20" s="316" t="s">
        <v>84</v>
      </c>
      <c r="C20" s="318">
        <f>+C21+C64+C77</f>
        <v>21771.1</v>
      </c>
      <c r="D20" s="318">
        <f>+D21+D64+D77</f>
        <v>21685.499999999996</v>
      </c>
      <c r="E20" s="318">
        <f t="shared" si="0"/>
        <v>-85.600000000002183</v>
      </c>
      <c r="F20" s="319"/>
      <c r="G20" s="306"/>
      <c r="H20" s="307"/>
      <c r="I20" s="307"/>
      <c r="J20" s="307"/>
      <c r="K20" s="307"/>
      <c r="L20" s="307"/>
      <c r="M20" s="307"/>
      <c r="N20" s="364"/>
      <c r="O20" s="364"/>
      <c r="P20" s="364"/>
      <c r="Q20" s="364"/>
      <c r="R20" s="364"/>
      <c r="S20" s="364"/>
      <c r="T20" s="364"/>
    </row>
    <row r="21" spans="1:20" s="157" customFormat="1" ht="21" customHeight="1">
      <c r="A21" s="336" t="s">
        <v>85</v>
      </c>
      <c r="B21" s="316" t="s">
        <v>86</v>
      </c>
      <c r="C21" s="318">
        <f>SUM(C22,C25:C30,C34:C58,C62:C63)</f>
        <v>20812.099999999999</v>
      </c>
      <c r="D21" s="318">
        <f>SUM(D22,D25:D30,D34:D58,D62:D63)</f>
        <v>20726.499999999996</v>
      </c>
      <c r="E21" s="318">
        <f t="shared" si="0"/>
        <v>-85.600000000002183</v>
      </c>
      <c r="F21" s="319"/>
      <c r="G21" s="306"/>
      <c r="H21" s="307"/>
      <c r="I21" s="307"/>
      <c r="J21" s="307"/>
      <c r="K21" s="307"/>
      <c r="L21" s="307"/>
      <c r="M21" s="307"/>
      <c r="N21" s="364"/>
      <c r="O21" s="364"/>
      <c r="P21" s="364"/>
      <c r="Q21" s="364"/>
      <c r="R21" s="364"/>
      <c r="S21" s="364"/>
      <c r="T21" s="364"/>
    </row>
    <row r="22" spans="1:20" s="288" customFormat="1" ht="18" customHeight="1">
      <c r="A22" s="320">
        <v>1</v>
      </c>
      <c r="B22" s="337" t="s">
        <v>26</v>
      </c>
      <c r="C22" s="328">
        <v>19648.8</v>
      </c>
      <c r="D22" s="323">
        <f>+'Dramakan hosqer'!C29</f>
        <v>19823.099999999999</v>
      </c>
      <c r="E22" s="323">
        <f t="shared" si="0"/>
        <v>174.29999999999927</v>
      </c>
      <c r="F22" s="324" t="s">
        <v>126</v>
      </c>
      <c r="G22" s="325"/>
      <c r="H22" s="329"/>
      <c r="I22" s="329"/>
      <c r="J22" s="329"/>
      <c r="K22" s="329"/>
      <c r="L22" s="329"/>
      <c r="M22" s="329"/>
      <c r="N22" s="366"/>
      <c r="O22" s="366"/>
      <c r="P22" s="366"/>
      <c r="Q22" s="366"/>
      <c r="R22" s="366"/>
      <c r="S22" s="366"/>
      <c r="T22" s="366"/>
    </row>
    <row r="23" spans="1:20" ht="17.25" hidden="1" customHeight="1">
      <c r="A23" s="338">
        <v>1.1000000000000001</v>
      </c>
      <c r="B23" s="339" t="s">
        <v>27</v>
      </c>
      <c r="C23" s="340"/>
      <c r="D23" s="341">
        <f>+'Dramakan hosqer'!C30</f>
        <v>0</v>
      </c>
      <c r="E23" s="341">
        <f t="shared" si="0"/>
        <v>0</v>
      </c>
      <c r="F23" s="342"/>
    </row>
    <row r="24" spans="1:20" ht="18" customHeight="1">
      <c r="A24" s="338">
        <v>1.2</v>
      </c>
      <c r="B24" s="339" t="s">
        <v>28</v>
      </c>
      <c r="C24" s="340"/>
      <c r="D24" s="341">
        <f>+'Dramakan hosqer'!C31</f>
        <v>200</v>
      </c>
      <c r="E24" s="341">
        <f t="shared" si="0"/>
        <v>200</v>
      </c>
      <c r="F24" s="342" t="s">
        <v>127</v>
      </c>
    </row>
    <row r="25" spans="1:20" s="288" customFormat="1" ht="18" customHeight="1">
      <c r="A25" s="320">
        <v>2</v>
      </c>
      <c r="B25" s="330" t="s">
        <v>29</v>
      </c>
      <c r="C25" s="343">
        <v>225.2</v>
      </c>
      <c r="D25" s="323">
        <f>+'Dramakan hosqer'!C32</f>
        <v>186.8</v>
      </c>
      <c r="E25" s="323">
        <f t="shared" si="0"/>
        <v>-38.399999999999977</v>
      </c>
      <c r="F25" s="324"/>
      <c r="G25" s="325"/>
      <c r="H25" s="329"/>
      <c r="I25" s="329"/>
      <c r="J25" s="329"/>
      <c r="K25" s="329"/>
      <c r="L25" s="329"/>
      <c r="M25" s="329"/>
      <c r="N25" s="366"/>
      <c r="O25" s="366"/>
      <c r="P25" s="366"/>
      <c r="Q25" s="366"/>
      <c r="R25" s="366"/>
      <c r="S25" s="366"/>
      <c r="T25" s="366"/>
    </row>
    <row r="26" spans="1:20" s="288" customFormat="1" ht="18" customHeight="1">
      <c r="A26" s="320">
        <v>3</v>
      </c>
      <c r="B26" s="330" t="s">
        <v>30</v>
      </c>
      <c r="C26" s="343">
        <v>136.1</v>
      </c>
      <c r="D26" s="323">
        <f>+'Dramakan hosqer'!C33</f>
        <v>58.6</v>
      </c>
      <c r="E26" s="323">
        <f t="shared" si="0"/>
        <v>-77.5</v>
      </c>
      <c r="F26" s="324"/>
      <c r="G26" s="325"/>
      <c r="H26" s="329"/>
      <c r="I26" s="329"/>
      <c r="J26" s="329"/>
      <c r="K26" s="329"/>
      <c r="L26" s="329"/>
      <c r="M26" s="329"/>
      <c r="N26" s="366"/>
      <c r="O26" s="366"/>
      <c r="P26" s="366"/>
      <c r="Q26" s="366"/>
      <c r="R26" s="366"/>
      <c r="S26" s="366"/>
      <c r="T26" s="366"/>
    </row>
    <row r="27" spans="1:20" s="288" customFormat="1" ht="18" customHeight="1">
      <c r="A27" s="320">
        <v>4</v>
      </c>
      <c r="B27" s="330" t="s">
        <v>31</v>
      </c>
      <c r="C27" s="343">
        <v>16.8</v>
      </c>
      <c r="D27" s="323">
        <f>+'Dramakan hosqer'!C34</f>
        <v>15</v>
      </c>
      <c r="E27" s="323">
        <f t="shared" si="0"/>
        <v>-1.8000000000000007</v>
      </c>
      <c r="F27" s="324"/>
      <c r="G27" s="325"/>
      <c r="H27" s="329"/>
      <c r="I27" s="329"/>
      <c r="J27" s="329"/>
      <c r="K27" s="329"/>
      <c r="L27" s="329"/>
      <c r="M27" s="329"/>
      <c r="N27" s="366"/>
      <c r="O27" s="366"/>
      <c r="P27" s="366"/>
      <c r="Q27" s="366"/>
      <c r="R27" s="366"/>
      <c r="S27" s="366"/>
      <c r="T27" s="366"/>
    </row>
    <row r="28" spans="1:20" s="288" customFormat="1" ht="18" hidden="1" customHeight="1">
      <c r="A28" s="320">
        <v>5</v>
      </c>
      <c r="B28" s="330" t="s">
        <v>32</v>
      </c>
      <c r="C28" s="328"/>
      <c r="D28" s="323">
        <f>+'Dramakan hosqer'!C35</f>
        <v>0</v>
      </c>
      <c r="E28" s="323">
        <f t="shared" si="0"/>
        <v>0</v>
      </c>
      <c r="F28" s="324"/>
      <c r="G28" s="325"/>
      <c r="H28" s="329"/>
      <c r="I28" s="329"/>
      <c r="J28" s="329"/>
      <c r="K28" s="329"/>
      <c r="L28" s="329"/>
      <c r="M28" s="329"/>
      <c r="N28" s="366"/>
      <c r="O28" s="366"/>
      <c r="P28" s="366"/>
      <c r="Q28" s="366"/>
      <c r="R28" s="366"/>
      <c r="S28" s="366"/>
      <c r="T28" s="366"/>
    </row>
    <row r="29" spans="1:20" s="288" customFormat="1" ht="16.5" hidden="1" customHeight="1">
      <c r="A29" s="320">
        <v>6</v>
      </c>
      <c r="B29" s="330" t="s">
        <v>33</v>
      </c>
      <c r="C29" s="328"/>
      <c r="D29" s="323">
        <f>+'Dramakan hosqer'!C36</f>
        <v>0</v>
      </c>
      <c r="E29" s="323">
        <f t="shared" si="0"/>
        <v>0</v>
      </c>
      <c r="F29" s="324"/>
      <c r="G29" s="344"/>
      <c r="H29" s="345"/>
      <c r="I29" s="345"/>
      <c r="J29" s="329"/>
      <c r="K29" s="329"/>
      <c r="L29" s="329"/>
      <c r="M29" s="329"/>
      <c r="N29" s="366"/>
      <c r="O29" s="366"/>
      <c r="P29" s="366"/>
      <c r="Q29" s="366"/>
      <c r="R29" s="366"/>
      <c r="S29" s="366"/>
      <c r="T29" s="366"/>
    </row>
    <row r="30" spans="1:20" s="288" customFormat="1" ht="17.25">
      <c r="A30" s="320">
        <v>5</v>
      </c>
      <c r="B30" s="330" t="s">
        <v>34</v>
      </c>
      <c r="C30" s="323">
        <f>SUM(C31:C33)</f>
        <v>115.2</v>
      </c>
      <c r="D30" s="323">
        <f>SUM(D31:D33)</f>
        <v>115.2</v>
      </c>
      <c r="E30" s="323">
        <f t="shared" si="0"/>
        <v>0</v>
      </c>
      <c r="F30" s="324"/>
      <c r="G30" s="325"/>
      <c r="H30" s="329"/>
      <c r="I30" s="329"/>
      <c r="J30" s="329"/>
      <c r="K30" s="329"/>
      <c r="L30" s="329"/>
      <c r="M30" s="329"/>
      <c r="N30" s="366"/>
      <c r="O30" s="366"/>
      <c r="P30" s="366"/>
      <c r="Q30" s="366"/>
      <c r="R30" s="366"/>
      <c r="S30" s="366"/>
      <c r="T30" s="366"/>
    </row>
    <row r="31" spans="1:20" ht="18" customHeight="1">
      <c r="A31" s="338">
        <v>5.0999999999999996</v>
      </c>
      <c r="B31" s="339" t="s">
        <v>35</v>
      </c>
      <c r="C31" s="340">
        <v>57.6</v>
      </c>
      <c r="D31" s="341">
        <f>+'Dramakan hosqer'!C38</f>
        <v>57.6</v>
      </c>
      <c r="E31" s="341">
        <f t="shared" si="0"/>
        <v>0</v>
      </c>
      <c r="F31" s="342"/>
    </row>
    <row r="32" spans="1:20" s="289" customFormat="1" ht="18" hidden="1" customHeight="1">
      <c r="A32" s="338">
        <v>7.2</v>
      </c>
      <c r="B32" s="339" t="s">
        <v>36</v>
      </c>
      <c r="C32" s="340"/>
      <c r="D32" s="341">
        <f>+'Dramakan hosqer'!C39</f>
        <v>0</v>
      </c>
      <c r="E32" s="341">
        <f t="shared" si="0"/>
        <v>0</v>
      </c>
      <c r="F32" s="342"/>
      <c r="G32" s="346"/>
      <c r="H32" s="347"/>
      <c r="I32" s="347"/>
      <c r="J32" s="347"/>
      <c r="K32" s="347"/>
      <c r="L32" s="347"/>
      <c r="M32" s="347"/>
      <c r="N32" s="367"/>
      <c r="O32" s="367"/>
      <c r="P32" s="367"/>
      <c r="Q32" s="367"/>
      <c r="R32" s="367"/>
      <c r="S32" s="367"/>
      <c r="T32" s="367"/>
    </row>
    <row r="33" spans="1:20" ht="18" customHeight="1">
      <c r="A33" s="338">
        <v>5.2</v>
      </c>
      <c r="B33" s="339" t="s">
        <v>37</v>
      </c>
      <c r="C33" s="340">
        <v>57.6</v>
      </c>
      <c r="D33" s="341">
        <f>+'Dramakan hosqer'!C40</f>
        <v>57.6</v>
      </c>
      <c r="E33" s="341">
        <f t="shared" si="0"/>
        <v>0</v>
      </c>
      <c r="F33" s="342"/>
    </row>
    <row r="34" spans="1:20" s="288" customFormat="1" ht="18" customHeight="1">
      <c r="A34" s="320">
        <v>6</v>
      </c>
      <c r="B34" s="330" t="s">
        <v>38</v>
      </c>
      <c r="C34" s="328"/>
      <c r="D34" s="323">
        <f>+'Dramakan hosqer'!C41</f>
        <v>0</v>
      </c>
      <c r="E34" s="323">
        <f t="shared" si="0"/>
        <v>0</v>
      </c>
      <c r="F34" s="324"/>
      <c r="G34" s="325"/>
      <c r="H34" s="329"/>
      <c r="I34" s="329"/>
      <c r="J34" s="329"/>
      <c r="K34" s="329"/>
      <c r="L34" s="329"/>
      <c r="M34" s="329"/>
      <c r="N34" s="366"/>
      <c r="O34" s="366"/>
      <c r="P34" s="366"/>
      <c r="Q34" s="366"/>
      <c r="R34" s="366"/>
      <c r="S34" s="366"/>
      <c r="T34" s="366"/>
    </row>
    <row r="35" spans="1:20" s="288" customFormat="1" ht="18" customHeight="1">
      <c r="A35" s="320">
        <v>7</v>
      </c>
      <c r="B35" s="330" t="s">
        <v>39</v>
      </c>
      <c r="C35" s="328">
        <v>149.9</v>
      </c>
      <c r="D35" s="323">
        <f>+'Dramakan hosqer'!C42</f>
        <v>100</v>
      </c>
      <c r="E35" s="323">
        <f t="shared" si="0"/>
        <v>-49.900000000000006</v>
      </c>
      <c r="F35" s="324"/>
      <c r="G35" s="348"/>
      <c r="H35" s="329"/>
      <c r="I35" s="329"/>
      <c r="J35" s="329"/>
      <c r="K35" s="329"/>
      <c r="L35" s="329"/>
      <c r="M35" s="329"/>
      <c r="N35" s="366"/>
      <c r="O35" s="366"/>
      <c r="P35" s="366"/>
      <c r="Q35" s="366"/>
      <c r="R35" s="366"/>
      <c r="S35" s="366"/>
      <c r="T35" s="366"/>
    </row>
    <row r="36" spans="1:20" s="288" customFormat="1" ht="18" customHeight="1">
      <c r="A36" s="320">
        <v>8</v>
      </c>
      <c r="B36" s="330" t="s">
        <v>40</v>
      </c>
      <c r="C36" s="328">
        <v>149.80000000000001</v>
      </c>
      <c r="D36" s="323">
        <f>+'Dramakan hosqer'!C43</f>
        <v>100</v>
      </c>
      <c r="E36" s="323">
        <f t="shared" si="0"/>
        <v>-49.800000000000011</v>
      </c>
      <c r="F36" s="324"/>
      <c r="G36" s="325"/>
      <c r="H36" s="329"/>
      <c r="I36" s="329"/>
      <c r="J36" s="329"/>
      <c r="K36" s="329"/>
      <c r="L36" s="329"/>
      <c r="M36" s="329"/>
      <c r="N36" s="366"/>
      <c r="O36" s="366"/>
      <c r="P36" s="366"/>
      <c r="Q36" s="366"/>
      <c r="R36" s="366"/>
      <c r="S36" s="366"/>
      <c r="T36" s="366"/>
    </row>
    <row r="37" spans="1:20" s="288" customFormat="1" ht="21" customHeight="1">
      <c r="A37" s="320">
        <v>9</v>
      </c>
      <c r="B37" s="349" t="s">
        <v>41</v>
      </c>
      <c r="C37" s="328">
        <v>100</v>
      </c>
      <c r="D37" s="323">
        <f>+'Dramakan hosqer'!C44</f>
        <v>50</v>
      </c>
      <c r="E37" s="323">
        <f t="shared" si="0"/>
        <v>-50</v>
      </c>
      <c r="F37" s="324"/>
      <c r="G37" s="325"/>
      <c r="H37" s="329"/>
      <c r="I37" s="329"/>
      <c r="J37" s="329"/>
      <c r="K37" s="329"/>
      <c r="L37" s="329"/>
      <c r="M37" s="329"/>
      <c r="N37" s="366"/>
      <c r="O37" s="366"/>
      <c r="P37" s="366"/>
      <c r="Q37" s="366"/>
      <c r="R37" s="366"/>
      <c r="S37" s="366"/>
      <c r="T37" s="366"/>
    </row>
    <row r="38" spans="1:20" s="288" customFormat="1" ht="18" hidden="1" customHeight="1">
      <c r="A38" s="320">
        <v>12</v>
      </c>
      <c r="B38" s="330" t="s">
        <v>42</v>
      </c>
      <c r="C38" s="328"/>
      <c r="D38" s="323">
        <f>+'Dramakan hosqer'!C45</f>
        <v>0</v>
      </c>
      <c r="E38" s="323">
        <f t="shared" si="0"/>
        <v>0</v>
      </c>
      <c r="F38" s="324"/>
      <c r="G38" s="325"/>
      <c r="H38" s="329"/>
      <c r="I38" s="329"/>
      <c r="J38" s="329"/>
      <c r="K38" s="329"/>
      <c r="L38" s="329"/>
      <c r="M38" s="329"/>
      <c r="N38" s="366"/>
      <c r="O38" s="366"/>
      <c r="P38" s="366"/>
      <c r="Q38" s="366"/>
      <c r="R38" s="366"/>
      <c r="S38" s="366"/>
      <c r="T38" s="366"/>
    </row>
    <row r="39" spans="1:20" s="288" customFormat="1" ht="18" hidden="1" customHeight="1">
      <c r="A39" s="320">
        <v>13</v>
      </c>
      <c r="B39" s="330" t="s">
        <v>43</v>
      </c>
      <c r="C39" s="328"/>
      <c r="D39" s="323">
        <f>+'Dramakan hosqer'!C46</f>
        <v>0</v>
      </c>
      <c r="E39" s="323">
        <f t="shared" si="0"/>
        <v>0</v>
      </c>
      <c r="F39" s="324"/>
      <c r="G39" s="325"/>
      <c r="H39" s="329"/>
      <c r="I39" s="329"/>
      <c r="J39" s="329"/>
      <c r="K39" s="329"/>
      <c r="L39" s="329"/>
      <c r="M39" s="329"/>
      <c r="N39" s="366"/>
      <c r="O39" s="366"/>
      <c r="P39" s="366"/>
      <c r="Q39" s="366"/>
      <c r="R39" s="366"/>
      <c r="S39" s="366"/>
      <c r="T39" s="366"/>
    </row>
    <row r="40" spans="1:20" s="288" customFormat="1" ht="18" hidden="1" customHeight="1">
      <c r="A40" s="320">
        <v>14</v>
      </c>
      <c r="B40" s="330" t="s">
        <v>44</v>
      </c>
      <c r="C40" s="328"/>
      <c r="D40" s="323">
        <f>+'Dramakan hosqer'!C47</f>
        <v>0</v>
      </c>
      <c r="E40" s="323">
        <f t="shared" si="0"/>
        <v>0</v>
      </c>
      <c r="F40" s="324"/>
      <c r="G40" s="325"/>
      <c r="H40" s="329"/>
      <c r="I40" s="329"/>
      <c r="J40" s="329"/>
      <c r="K40" s="329"/>
      <c r="L40" s="329"/>
      <c r="M40" s="329"/>
      <c r="N40" s="366"/>
      <c r="O40" s="366"/>
      <c r="P40" s="366"/>
      <c r="Q40" s="366"/>
      <c r="R40" s="366"/>
      <c r="S40" s="366"/>
      <c r="T40" s="366"/>
    </row>
    <row r="41" spans="1:20" s="288" customFormat="1" ht="18" customHeight="1">
      <c r="A41" s="320">
        <v>15</v>
      </c>
      <c r="B41" s="330" t="s">
        <v>45</v>
      </c>
      <c r="C41" s="328"/>
      <c r="D41" s="323">
        <f>+'Dramakan hosqer'!C48</f>
        <v>65</v>
      </c>
      <c r="E41" s="323">
        <f t="shared" si="0"/>
        <v>65</v>
      </c>
      <c r="F41" s="324" t="s">
        <v>129</v>
      </c>
      <c r="G41" s="325"/>
      <c r="H41" s="329"/>
      <c r="I41" s="329"/>
      <c r="J41" s="329"/>
      <c r="K41" s="329"/>
      <c r="L41" s="329"/>
      <c r="M41" s="329"/>
      <c r="N41" s="366"/>
      <c r="O41" s="366"/>
      <c r="P41" s="366"/>
      <c r="Q41" s="366"/>
      <c r="R41" s="366"/>
      <c r="S41" s="366"/>
      <c r="T41" s="366"/>
    </row>
    <row r="42" spans="1:20" s="288" customFormat="1" ht="18" hidden="1" customHeight="1">
      <c r="A42" s="320">
        <v>16</v>
      </c>
      <c r="B42" s="330" t="s">
        <v>46</v>
      </c>
      <c r="C42" s="328"/>
      <c r="D42" s="323">
        <f>+'Dramakan hosqer'!C49</f>
        <v>0</v>
      </c>
      <c r="E42" s="323">
        <f t="shared" si="0"/>
        <v>0</v>
      </c>
      <c r="F42" s="324"/>
      <c r="G42" s="325"/>
      <c r="H42" s="329"/>
      <c r="I42" s="329"/>
      <c r="J42" s="329"/>
      <c r="K42" s="329"/>
      <c r="L42" s="329"/>
      <c r="M42" s="329"/>
      <c r="N42" s="366"/>
      <c r="O42" s="366"/>
      <c r="P42" s="366"/>
      <c r="Q42" s="366"/>
      <c r="R42" s="366"/>
      <c r="S42" s="366"/>
      <c r="T42" s="366"/>
    </row>
    <row r="43" spans="1:20" s="288" customFormat="1" ht="18" hidden="1" customHeight="1">
      <c r="A43" s="320">
        <v>17</v>
      </c>
      <c r="B43" s="330" t="s">
        <v>47</v>
      </c>
      <c r="C43" s="328"/>
      <c r="D43" s="323">
        <f>+'Dramakan hosqer'!C50</f>
        <v>0</v>
      </c>
      <c r="E43" s="323">
        <f t="shared" si="0"/>
        <v>0</v>
      </c>
      <c r="F43" s="324"/>
      <c r="G43" s="325"/>
      <c r="H43" s="329"/>
      <c r="I43" s="329"/>
      <c r="J43" s="329"/>
      <c r="K43" s="329"/>
      <c r="L43" s="329"/>
      <c r="M43" s="329"/>
      <c r="N43" s="366"/>
      <c r="O43" s="366"/>
      <c r="P43" s="366"/>
      <c r="Q43" s="366"/>
      <c r="R43" s="366"/>
      <c r="S43" s="366"/>
      <c r="T43" s="366"/>
    </row>
    <row r="44" spans="1:20" s="288" customFormat="1" ht="18" hidden="1" customHeight="1">
      <c r="A44" s="320">
        <v>18</v>
      </c>
      <c r="B44" s="350" t="s">
        <v>48</v>
      </c>
      <c r="C44" s="328"/>
      <c r="D44" s="323">
        <f>+'Dramakan hosqer'!C51</f>
        <v>0</v>
      </c>
      <c r="E44" s="323">
        <f t="shared" si="0"/>
        <v>0</v>
      </c>
      <c r="F44" s="324"/>
      <c r="G44" s="325"/>
      <c r="H44" s="329"/>
      <c r="I44" s="329"/>
      <c r="J44" s="329"/>
      <c r="K44" s="329"/>
      <c r="L44" s="329"/>
      <c r="M44" s="329"/>
      <c r="N44" s="366"/>
      <c r="O44" s="366"/>
      <c r="P44" s="366"/>
      <c r="Q44" s="366"/>
      <c r="R44" s="366"/>
      <c r="S44" s="366"/>
      <c r="T44" s="366"/>
    </row>
    <row r="45" spans="1:20" s="288" customFormat="1" ht="18" hidden="1" customHeight="1">
      <c r="A45" s="320">
        <v>19</v>
      </c>
      <c r="B45" s="350" t="s">
        <v>49</v>
      </c>
      <c r="C45" s="328"/>
      <c r="D45" s="323">
        <f>+'Dramakan hosqer'!C52</f>
        <v>0</v>
      </c>
      <c r="E45" s="323">
        <f t="shared" si="0"/>
        <v>0</v>
      </c>
      <c r="F45" s="324"/>
      <c r="G45" s="325"/>
      <c r="H45" s="329"/>
      <c r="I45" s="329"/>
      <c r="J45" s="329"/>
      <c r="K45" s="329"/>
      <c r="L45" s="329"/>
      <c r="M45" s="329"/>
      <c r="N45" s="366"/>
      <c r="O45" s="366"/>
      <c r="P45" s="366"/>
      <c r="Q45" s="366"/>
      <c r="R45" s="366"/>
      <c r="S45" s="366"/>
      <c r="T45" s="366"/>
    </row>
    <row r="46" spans="1:20" s="288" customFormat="1" ht="38.25" customHeight="1">
      <c r="A46" s="320">
        <v>10</v>
      </c>
      <c r="B46" s="350" t="s">
        <v>50</v>
      </c>
      <c r="C46" s="351">
        <v>13</v>
      </c>
      <c r="D46" s="323">
        <f>+'Dramakan hosqer'!C53</f>
        <v>15.5</v>
      </c>
      <c r="E46" s="323">
        <f t="shared" si="0"/>
        <v>2.5</v>
      </c>
      <c r="F46" s="324" t="s">
        <v>128</v>
      </c>
      <c r="G46" s="325"/>
      <c r="H46" s="329"/>
      <c r="I46" s="329"/>
      <c r="J46" s="329"/>
      <c r="K46" s="329"/>
      <c r="L46" s="329"/>
      <c r="M46" s="329"/>
      <c r="N46" s="366"/>
      <c r="O46" s="366"/>
      <c r="P46" s="366"/>
      <c r="Q46" s="366"/>
      <c r="R46" s="366"/>
      <c r="S46" s="366"/>
      <c r="T46" s="366"/>
    </row>
    <row r="47" spans="1:20" s="288" customFormat="1" ht="36.75" customHeight="1">
      <c r="A47" s="320">
        <v>11</v>
      </c>
      <c r="B47" s="350" t="s">
        <v>51</v>
      </c>
      <c r="C47" s="328">
        <v>95</v>
      </c>
      <c r="D47" s="323">
        <f>+'Dramakan hosqer'!C54</f>
        <v>95</v>
      </c>
      <c r="E47" s="323">
        <f t="shared" si="0"/>
        <v>0</v>
      </c>
      <c r="F47" s="324"/>
      <c r="G47" s="348"/>
      <c r="H47" s="329"/>
      <c r="I47" s="329"/>
      <c r="J47" s="329"/>
      <c r="K47" s="329"/>
      <c r="L47" s="329"/>
      <c r="M47" s="329"/>
      <c r="N47" s="366"/>
      <c r="O47" s="366"/>
      <c r="P47" s="366"/>
      <c r="Q47" s="366"/>
      <c r="R47" s="366"/>
      <c r="S47" s="366"/>
      <c r="T47" s="366"/>
    </row>
    <row r="48" spans="1:20" s="288" customFormat="1" ht="17.25" hidden="1" customHeight="1">
      <c r="A48" s="320">
        <v>22</v>
      </c>
      <c r="B48" s="330" t="s">
        <v>52</v>
      </c>
      <c r="C48" s="328"/>
      <c r="D48" s="323">
        <f>+'Dramakan hosqer'!C55</f>
        <v>0</v>
      </c>
      <c r="E48" s="323">
        <f t="shared" si="0"/>
        <v>0</v>
      </c>
      <c r="F48" s="324"/>
      <c r="G48" s="325"/>
      <c r="H48" s="329"/>
      <c r="I48" s="329"/>
      <c r="J48" s="329"/>
      <c r="K48" s="329"/>
      <c r="L48" s="329"/>
      <c r="M48" s="329"/>
      <c r="N48" s="366"/>
      <c r="O48" s="366"/>
      <c r="P48" s="366"/>
      <c r="Q48" s="366"/>
      <c r="R48" s="366"/>
      <c r="S48" s="366"/>
      <c r="T48" s="366"/>
    </row>
    <row r="49" spans="1:20" s="288" customFormat="1" ht="18" customHeight="1">
      <c r="A49" s="320">
        <v>12</v>
      </c>
      <c r="B49" s="330" t="s">
        <v>53</v>
      </c>
      <c r="C49" s="328">
        <v>60</v>
      </c>
      <c r="D49" s="323">
        <f>+'Dramakan hosqer'!C56</f>
        <v>0</v>
      </c>
      <c r="E49" s="323">
        <f t="shared" si="0"/>
        <v>-60</v>
      </c>
      <c r="F49" s="324"/>
      <c r="G49" s="325"/>
      <c r="H49" s="329"/>
      <c r="I49" s="329"/>
      <c r="J49" s="329"/>
      <c r="K49" s="329"/>
      <c r="L49" s="329"/>
      <c r="M49" s="329"/>
      <c r="N49" s="366"/>
      <c r="O49" s="366"/>
      <c r="P49" s="366"/>
      <c r="Q49" s="366"/>
      <c r="R49" s="366"/>
      <c r="S49" s="366"/>
      <c r="T49" s="366"/>
    </row>
    <row r="50" spans="1:20" s="288" customFormat="1" ht="18" customHeight="1">
      <c r="A50" s="320">
        <v>13</v>
      </c>
      <c r="B50" s="330" t="s">
        <v>54</v>
      </c>
      <c r="C50" s="328"/>
      <c r="D50" s="552">
        <f>+'Dramakan hosqer'!C57</f>
        <v>0</v>
      </c>
      <c r="E50" s="552">
        <f t="shared" si="0"/>
        <v>0</v>
      </c>
      <c r="F50" s="324"/>
      <c r="G50" s="325"/>
      <c r="H50" s="329"/>
      <c r="I50" s="329"/>
      <c r="J50" s="329"/>
      <c r="K50" s="329"/>
      <c r="L50" s="329"/>
      <c r="M50" s="329"/>
      <c r="N50" s="366"/>
      <c r="O50" s="366"/>
      <c r="P50" s="366"/>
      <c r="Q50" s="366"/>
      <c r="R50" s="366"/>
      <c r="S50" s="366"/>
      <c r="T50" s="366"/>
    </row>
    <row r="51" spans="1:20" s="288" customFormat="1" ht="18" hidden="1" customHeight="1">
      <c r="A51" s="320">
        <v>25</v>
      </c>
      <c r="B51" s="330" t="s">
        <v>55</v>
      </c>
      <c r="C51" s="328"/>
      <c r="D51" s="323">
        <f>+'Dramakan hosqer'!C58</f>
        <v>0</v>
      </c>
      <c r="E51" s="323">
        <f t="shared" si="0"/>
        <v>0</v>
      </c>
      <c r="F51" s="324"/>
      <c r="G51" s="325"/>
      <c r="H51" s="329"/>
      <c r="I51" s="329"/>
      <c r="J51" s="329"/>
      <c r="K51" s="329"/>
      <c r="L51" s="329"/>
      <c r="M51" s="329"/>
      <c r="N51" s="366"/>
      <c r="O51" s="366"/>
      <c r="P51" s="366"/>
      <c r="Q51" s="366"/>
      <c r="R51" s="366"/>
      <c r="S51" s="366"/>
      <c r="T51" s="366"/>
    </row>
    <row r="52" spans="1:20" s="288" customFormat="1" ht="18" hidden="1" customHeight="1">
      <c r="A52" s="320">
        <v>26</v>
      </c>
      <c r="B52" s="352" t="s">
        <v>56</v>
      </c>
      <c r="C52" s="328"/>
      <c r="D52" s="323">
        <f>+'Dramakan hosqer'!C59</f>
        <v>0</v>
      </c>
      <c r="E52" s="323">
        <f t="shared" ref="E52:E53" si="1">D52-C52</f>
        <v>0</v>
      </c>
      <c r="F52" s="324"/>
      <c r="G52" s="325"/>
      <c r="H52" s="329"/>
      <c r="I52" s="329"/>
      <c r="J52" s="329"/>
      <c r="K52" s="329"/>
      <c r="L52" s="329"/>
      <c r="M52" s="329"/>
      <c r="N52" s="366"/>
      <c r="O52" s="366"/>
      <c r="P52" s="366"/>
      <c r="Q52" s="366"/>
      <c r="R52" s="366"/>
      <c r="S52" s="366"/>
      <c r="T52" s="366"/>
    </row>
    <row r="53" spans="1:20" s="288" customFormat="1" ht="18" hidden="1" customHeight="1">
      <c r="A53" s="320">
        <v>27</v>
      </c>
      <c r="B53" s="352" t="s">
        <v>57</v>
      </c>
      <c r="C53" s="328"/>
      <c r="D53" s="323">
        <f>+'Dramakan hosqer'!C60</f>
        <v>0</v>
      </c>
      <c r="E53" s="323">
        <f t="shared" si="1"/>
        <v>0</v>
      </c>
      <c r="F53" s="324"/>
      <c r="G53" s="325"/>
      <c r="H53" s="329"/>
      <c r="I53" s="329"/>
      <c r="J53" s="329"/>
      <c r="K53" s="329"/>
      <c r="L53" s="329"/>
      <c r="M53" s="329"/>
      <c r="N53" s="366"/>
      <c r="O53" s="366"/>
      <c r="P53" s="366"/>
      <c r="Q53" s="366"/>
      <c r="R53" s="366"/>
      <c r="S53" s="366"/>
      <c r="T53" s="366"/>
    </row>
    <row r="54" spans="1:20" s="288" customFormat="1" ht="18" hidden="1" customHeight="1">
      <c r="A54" s="320">
        <v>28</v>
      </c>
      <c r="B54" s="330" t="s">
        <v>58</v>
      </c>
      <c r="C54" s="328"/>
      <c r="D54" s="323">
        <f>+'Dramakan hosqer'!C61</f>
        <v>0</v>
      </c>
      <c r="E54" s="323">
        <f t="shared" si="0"/>
        <v>0</v>
      </c>
      <c r="F54" s="324"/>
      <c r="G54" s="325"/>
      <c r="H54" s="329"/>
      <c r="I54" s="329"/>
      <c r="J54" s="329"/>
      <c r="K54" s="329"/>
      <c r="L54" s="329"/>
      <c r="M54" s="329"/>
      <c r="N54" s="366"/>
      <c r="O54" s="366"/>
      <c r="P54" s="366"/>
      <c r="Q54" s="366"/>
      <c r="R54" s="366"/>
      <c r="S54" s="366"/>
      <c r="T54" s="366"/>
    </row>
    <row r="55" spans="1:20" s="288" customFormat="1" ht="18" hidden="1" customHeight="1">
      <c r="A55" s="320">
        <v>29</v>
      </c>
      <c r="B55" s="330" t="s">
        <v>59</v>
      </c>
      <c r="C55" s="328"/>
      <c r="D55" s="323">
        <f>+'Dramakan hosqer'!C62</f>
        <v>0</v>
      </c>
      <c r="E55" s="323">
        <f t="shared" si="0"/>
        <v>0</v>
      </c>
      <c r="F55" s="324"/>
      <c r="G55" s="325"/>
      <c r="H55" s="329"/>
      <c r="I55" s="329"/>
      <c r="J55" s="329"/>
      <c r="K55" s="329"/>
      <c r="L55" s="329"/>
      <c r="M55" s="329"/>
      <c r="N55" s="366"/>
      <c r="O55" s="366"/>
      <c r="P55" s="366"/>
      <c r="Q55" s="366"/>
      <c r="R55" s="366"/>
      <c r="S55" s="366"/>
      <c r="T55" s="366"/>
    </row>
    <row r="56" spans="1:20" s="288" customFormat="1" ht="18" hidden="1" customHeight="1">
      <c r="A56" s="320">
        <v>30</v>
      </c>
      <c r="B56" s="334">
        <f>+'Dramakan hosqer'!B63</f>
        <v>0</v>
      </c>
      <c r="C56" s="328"/>
      <c r="D56" s="328">
        <f>+'Dramakan hosqer'!C63</f>
        <v>0</v>
      </c>
      <c r="E56" s="328">
        <f t="shared" si="0"/>
        <v>0</v>
      </c>
      <c r="F56" s="324"/>
      <c r="G56" s="325"/>
      <c r="H56" s="329"/>
      <c r="I56" s="329"/>
      <c r="J56" s="329"/>
      <c r="K56" s="329"/>
      <c r="L56" s="329"/>
      <c r="M56" s="329"/>
      <c r="N56" s="366"/>
      <c r="O56" s="366"/>
      <c r="P56" s="366"/>
      <c r="Q56" s="366"/>
      <c r="R56" s="366"/>
      <c r="S56" s="366"/>
      <c r="T56" s="366"/>
    </row>
    <row r="57" spans="1:20" s="288" customFormat="1" ht="18" hidden="1" customHeight="1">
      <c r="A57" s="320">
        <v>31</v>
      </c>
      <c r="B57" s="334">
        <f>+'Dramakan hosqer'!B64</f>
        <v>0</v>
      </c>
      <c r="C57" s="328"/>
      <c r="D57" s="328">
        <f>+'Dramakan hosqer'!C64</f>
        <v>0</v>
      </c>
      <c r="E57" s="328">
        <f t="shared" si="0"/>
        <v>0</v>
      </c>
      <c r="F57" s="324"/>
      <c r="G57" s="335" t="s">
        <v>60</v>
      </c>
      <c r="H57" s="329"/>
      <c r="I57" s="329"/>
      <c r="J57" s="329"/>
      <c r="K57" s="329"/>
      <c r="L57" s="329"/>
      <c r="M57" s="329"/>
      <c r="N57" s="366"/>
      <c r="O57" s="366"/>
      <c r="P57" s="366"/>
      <c r="Q57" s="366"/>
      <c r="R57" s="366"/>
      <c r="S57" s="366"/>
      <c r="T57" s="366"/>
    </row>
    <row r="58" spans="1:20" s="288" customFormat="1" ht="36.75" hidden="1" customHeight="1">
      <c r="A58" s="320">
        <v>32</v>
      </c>
      <c r="B58" s="353" t="s">
        <v>87</v>
      </c>
      <c r="C58" s="323">
        <f>SUM(C59:C61)</f>
        <v>0</v>
      </c>
      <c r="D58" s="323">
        <f>SUM(D59:D61)</f>
        <v>0</v>
      </c>
      <c r="E58" s="328">
        <f t="shared" si="0"/>
        <v>0</v>
      </c>
      <c r="F58" s="324"/>
      <c r="G58" s="325"/>
      <c r="H58" s="329"/>
      <c r="I58" s="329"/>
      <c r="J58" s="329"/>
      <c r="K58" s="329"/>
      <c r="L58" s="329"/>
      <c r="M58" s="329"/>
      <c r="N58" s="366"/>
      <c r="O58" s="366"/>
      <c r="P58" s="366"/>
      <c r="Q58" s="366"/>
      <c r="R58" s="366"/>
      <c r="S58" s="366"/>
      <c r="T58" s="366"/>
    </row>
    <row r="59" spans="1:20" s="290" customFormat="1" ht="18" hidden="1" customHeight="1">
      <c r="A59" s="354">
        <v>32.1</v>
      </c>
      <c r="B59" s="355" t="s">
        <v>88</v>
      </c>
      <c r="C59" s="340"/>
      <c r="D59" s="341">
        <f>+'Dramakan hosqer'!C66</f>
        <v>0</v>
      </c>
      <c r="E59" s="340">
        <f t="shared" si="0"/>
        <v>0</v>
      </c>
      <c r="F59" s="342"/>
      <c r="G59" s="356"/>
      <c r="H59" s="357"/>
      <c r="I59" s="357"/>
      <c r="J59" s="357"/>
      <c r="K59" s="357"/>
      <c r="L59" s="357"/>
      <c r="M59" s="357"/>
      <c r="N59" s="368"/>
      <c r="O59" s="368"/>
      <c r="P59" s="368"/>
      <c r="Q59" s="368"/>
      <c r="R59" s="368"/>
      <c r="S59" s="368"/>
      <c r="T59" s="368"/>
    </row>
    <row r="60" spans="1:20" s="290" customFormat="1" ht="18.75" hidden="1" customHeight="1">
      <c r="A60" s="354">
        <v>32.200000000000003</v>
      </c>
      <c r="B60" s="355" t="s">
        <v>89</v>
      </c>
      <c r="C60" s="340"/>
      <c r="D60" s="341">
        <f>+'Dramakan hosqer'!C67</f>
        <v>0</v>
      </c>
      <c r="E60" s="341">
        <f t="shared" si="0"/>
        <v>0</v>
      </c>
      <c r="F60" s="342"/>
      <c r="G60" s="358"/>
      <c r="H60" s="357"/>
      <c r="I60" s="357"/>
      <c r="J60" s="357"/>
      <c r="K60" s="357"/>
      <c r="L60" s="357"/>
      <c r="M60" s="357"/>
      <c r="N60" s="368"/>
      <c r="O60" s="368"/>
      <c r="P60" s="368"/>
      <c r="Q60" s="368"/>
      <c r="R60" s="368"/>
      <c r="S60" s="368"/>
      <c r="T60" s="368"/>
    </row>
    <row r="61" spans="1:20" s="290" customFormat="1" ht="18" hidden="1" customHeight="1">
      <c r="A61" s="354">
        <v>32.299999999999997</v>
      </c>
      <c r="B61" s="359" t="s">
        <v>90</v>
      </c>
      <c r="C61" s="340"/>
      <c r="D61" s="341">
        <f>+'Dramakan hosqer'!C68</f>
        <v>0</v>
      </c>
      <c r="E61" s="341">
        <f t="shared" si="0"/>
        <v>0</v>
      </c>
      <c r="F61" s="342"/>
      <c r="G61" s="358"/>
      <c r="H61" s="357"/>
      <c r="I61" s="357"/>
      <c r="J61" s="357"/>
      <c r="K61" s="357"/>
      <c r="L61" s="357"/>
      <c r="M61" s="357"/>
      <c r="N61" s="368"/>
      <c r="O61" s="368"/>
      <c r="P61" s="368"/>
      <c r="Q61" s="368"/>
      <c r="R61" s="368"/>
      <c r="S61" s="368"/>
      <c r="T61" s="368"/>
    </row>
    <row r="62" spans="1:20" s="288" customFormat="1" ht="21" customHeight="1">
      <c r="A62" s="360">
        <v>14</v>
      </c>
      <c r="B62" s="353" t="s">
        <v>91</v>
      </c>
      <c r="C62" s="328">
        <v>102.3</v>
      </c>
      <c r="D62" s="323">
        <f>+'Dramakan hosqer'!C69</f>
        <v>102.30000000000001</v>
      </c>
      <c r="E62" s="323">
        <f t="shared" si="0"/>
        <v>0</v>
      </c>
      <c r="F62" s="324"/>
      <c r="G62" s="325"/>
      <c r="H62" s="329"/>
      <c r="I62" s="329"/>
      <c r="J62" s="329"/>
      <c r="K62" s="329"/>
      <c r="L62" s="329"/>
      <c r="M62" s="329"/>
      <c r="N62" s="366"/>
      <c r="O62" s="366"/>
      <c r="P62" s="366"/>
      <c r="Q62" s="366"/>
      <c r="R62" s="366"/>
      <c r="S62" s="366"/>
      <c r="T62" s="366"/>
    </row>
    <row r="63" spans="1:20" s="288" customFormat="1" ht="18" hidden="1" customHeight="1">
      <c r="A63" s="360">
        <v>34</v>
      </c>
      <c r="B63" s="361" t="s">
        <v>92</v>
      </c>
      <c r="C63" s="328"/>
      <c r="D63" s="323">
        <f>+'Dramakan hosqer'!C70</f>
        <v>0</v>
      </c>
      <c r="E63" s="323">
        <f t="shared" si="0"/>
        <v>0</v>
      </c>
      <c r="F63" s="324"/>
      <c r="G63" s="362" t="s">
        <v>130</v>
      </c>
      <c r="H63" s="329"/>
      <c r="I63" s="329"/>
      <c r="J63" s="329"/>
      <c r="K63" s="329"/>
      <c r="L63" s="329"/>
      <c r="M63" s="329"/>
      <c r="N63" s="366"/>
      <c r="O63" s="366"/>
      <c r="P63" s="366"/>
      <c r="Q63" s="366"/>
      <c r="R63" s="366"/>
      <c r="S63" s="366"/>
      <c r="T63" s="366"/>
    </row>
    <row r="64" spans="1:20" s="288" customFormat="1" ht="21.75" customHeight="1">
      <c r="A64" s="363" t="s">
        <v>94</v>
      </c>
      <c r="B64" s="316" t="s">
        <v>95</v>
      </c>
      <c r="C64" s="318">
        <f>+C65+C73</f>
        <v>959</v>
      </c>
      <c r="D64" s="318">
        <f>+D65+D73</f>
        <v>959</v>
      </c>
      <c r="E64" s="318">
        <f t="shared" si="0"/>
        <v>0</v>
      </c>
      <c r="F64" s="319"/>
      <c r="G64" s="325"/>
      <c r="H64" s="329"/>
      <c r="I64" s="329"/>
      <c r="J64" s="329"/>
      <c r="K64" s="329"/>
      <c r="L64" s="329"/>
      <c r="M64" s="329"/>
      <c r="N64" s="366"/>
      <c r="O64" s="366"/>
      <c r="P64" s="366"/>
      <c r="Q64" s="366"/>
      <c r="R64" s="366"/>
      <c r="S64" s="366"/>
      <c r="T64" s="366"/>
    </row>
    <row r="65" spans="1:20" s="288" customFormat="1" ht="24" hidden="1" customHeight="1">
      <c r="A65" s="360">
        <v>1</v>
      </c>
      <c r="B65" s="369" t="s">
        <v>96</v>
      </c>
      <c r="C65" s="323">
        <f>SUM(C66:C72)</f>
        <v>0</v>
      </c>
      <c r="D65" s="323">
        <f>SUM(D66:D72)</f>
        <v>0</v>
      </c>
      <c r="E65" s="323">
        <f t="shared" si="0"/>
        <v>0</v>
      </c>
      <c r="F65" s="324"/>
      <c r="G65" s="325"/>
      <c r="H65" s="329"/>
      <c r="I65" s="329"/>
      <c r="J65" s="329"/>
      <c r="K65" s="329"/>
      <c r="L65" s="329"/>
      <c r="M65" s="329"/>
      <c r="N65" s="366"/>
      <c r="O65" s="366"/>
      <c r="P65" s="366"/>
      <c r="Q65" s="366"/>
      <c r="R65" s="366"/>
      <c r="S65" s="366"/>
      <c r="T65" s="366"/>
    </row>
    <row r="66" spans="1:20" s="288" customFormat="1" ht="18" hidden="1" customHeight="1">
      <c r="A66" s="360">
        <v>1.1000000000000001</v>
      </c>
      <c r="B66" s="370" t="s">
        <v>97</v>
      </c>
      <c r="C66" s="328"/>
      <c r="D66" s="323">
        <f>+'Dramakan hosqer'!C73</f>
        <v>0</v>
      </c>
      <c r="E66" s="323">
        <f t="shared" ref="E66:E80" si="2">D66-C66</f>
        <v>0</v>
      </c>
      <c r="F66" s="324"/>
      <c r="G66" s="325"/>
      <c r="H66" s="329"/>
      <c r="I66" s="329"/>
      <c r="J66" s="329"/>
      <c r="K66" s="329"/>
      <c r="L66" s="329"/>
      <c r="M66" s="329"/>
      <c r="N66" s="366"/>
      <c r="O66" s="366"/>
      <c r="P66" s="366"/>
      <c r="Q66" s="366"/>
      <c r="R66" s="366"/>
      <c r="S66" s="366"/>
      <c r="T66" s="366"/>
    </row>
    <row r="67" spans="1:20" s="288" customFormat="1" ht="17.25" hidden="1" customHeight="1">
      <c r="A67" s="360">
        <v>1.2</v>
      </c>
      <c r="B67" s="370" t="s">
        <v>98</v>
      </c>
      <c r="C67" s="328"/>
      <c r="D67" s="323">
        <f>+'Dramakan hosqer'!C74</f>
        <v>0</v>
      </c>
      <c r="E67" s="323">
        <f t="shared" si="2"/>
        <v>0</v>
      </c>
      <c r="F67" s="324"/>
      <c r="G67" s="325"/>
      <c r="H67" s="329"/>
      <c r="I67" s="329"/>
      <c r="J67" s="329"/>
      <c r="K67" s="329"/>
      <c r="L67" s="329"/>
      <c r="M67" s="329"/>
      <c r="N67" s="366"/>
      <c r="O67" s="366"/>
      <c r="P67" s="366"/>
      <c r="Q67" s="366"/>
      <c r="R67" s="366"/>
      <c r="S67" s="366"/>
      <c r="T67" s="366"/>
    </row>
    <row r="68" spans="1:20" s="288" customFormat="1" ht="18" hidden="1" customHeight="1">
      <c r="A68" s="360">
        <v>1.3</v>
      </c>
      <c r="B68" s="370" t="s">
        <v>99</v>
      </c>
      <c r="C68" s="328"/>
      <c r="D68" s="323">
        <f>+'Dramakan hosqer'!C75</f>
        <v>0</v>
      </c>
      <c r="E68" s="323">
        <f t="shared" si="2"/>
        <v>0</v>
      </c>
      <c r="F68" s="324"/>
      <c r="G68" s="325"/>
      <c r="H68" s="329"/>
      <c r="I68" s="329"/>
      <c r="J68" s="329"/>
      <c r="K68" s="329"/>
      <c r="L68" s="329"/>
      <c r="M68" s="329"/>
      <c r="N68" s="366"/>
      <c r="O68" s="366"/>
      <c r="P68" s="366"/>
      <c r="Q68" s="366"/>
      <c r="R68" s="366"/>
      <c r="S68" s="366"/>
      <c r="T68" s="366"/>
    </row>
    <row r="69" spans="1:20" s="288" customFormat="1" ht="18" hidden="1" customHeight="1">
      <c r="A69" s="360">
        <v>1.4</v>
      </c>
      <c r="B69" s="370" t="s">
        <v>100</v>
      </c>
      <c r="C69" s="328"/>
      <c r="D69" s="323">
        <f>+'Dramakan hosqer'!C76</f>
        <v>0</v>
      </c>
      <c r="E69" s="323">
        <f t="shared" ref="E69" si="3">D69-C69</f>
        <v>0</v>
      </c>
      <c r="F69" s="324"/>
      <c r="G69" s="325"/>
      <c r="H69" s="329"/>
      <c r="I69" s="329"/>
      <c r="J69" s="329"/>
      <c r="K69" s="329"/>
      <c r="L69" s="329"/>
      <c r="M69" s="329"/>
      <c r="N69" s="366"/>
      <c r="O69" s="366"/>
      <c r="P69" s="366"/>
      <c r="Q69" s="366"/>
      <c r="R69" s="366"/>
      <c r="S69" s="366"/>
      <c r="T69" s="366"/>
    </row>
    <row r="70" spans="1:20" s="288" customFormat="1" ht="18" hidden="1" customHeight="1">
      <c r="A70" s="360">
        <v>1.5</v>
      </c>
      <c r="B70" s="370" t="s">
        <v>101</v>
      </c>
      <c r="C70" s="328"/>
      <c r="D70" s="323">
        <f>+'Dramakan hosqer'!C77</f>
        <v>0</v>
      </c>
      <c r="E70" s="323">
        <f t="shared" si="2"/>
        <v>0</v>
      </c>
      <c r="F70" s="324"/>
      <c r="G70" s="325"/>
      <c r="H70" s="329"/>
      <c r="I70" s="329"/>
      <c r="J70" s="329"/>
      <c r="K70" s="329"/>
      <c r="L70" s="329"/>
      <c r="M70" s="329"/>
      <c r="N70" s="366"/>
      <c r="O70" s="366"/>
      <c r="P70" s="366"/>
      <c r="Q70" s="366"/>
      <c r="R70" s="366"/>
      <c r="S70" s="366"/>
      <c r="T70" s="366"/>
    </row>
    <row r="71" spans="1:20" s="288" customFormat="1" ht="18" hidden="1" customHeight="1">
      <c r="A71" s="360">
        <v>1.6</v>
      </c>
      <c r="B71" s="371" t="s">
        <v>102</v>
      </c>
      <c r="C71" s="328"/>
      <c r="D71" s="328">
        <f>+'Dramakan hosqer'!C78</f>
        <v>0</v>
      </c>
      <c r="E71" s="328">
        <f t="shared" si="2"/>
        <v>0</v>
      </c>
      <c r="F71" s="324"/>
      <c r="G71" s="325"/>
      <c r="H71" s="329"/>
      <c r="I71" s="329"/>
      <c r="J71" s="329"/>
      <c r="K71" s="329"/>
      <c r="L71" s="329"/>
      <c r="M71" s="329"/>
      <c r="N71" s="366"/>
      <c r="O71" s="366"/>
      <c r="P71" s="366"/>
      <c r="Q71" s="366"/>
      <c r="R71" s="366"/>
      <c r="S71" s="366"/>
      <c r="T71" s="366"/>
    </row>
    <row r="72" spans="1:20" s="291" customFormat="1" ht="18" hidden="1" customHeight="1">
      <c r="A72" s="360">
        <v>1.7</v>
      </c>
      <c r="B72" s="371">
        <f>+'Dramakan hosqer'!B79</f>
        <v>0</v>
      </c>
      <c r="C72" s="328"/>
      <c r="D72" s="328">
        <f>+'Dramakan hosqer'!C79</f>
        <v>0</v>
      </c>
      <c r="E72" s="328">
        <f t="shared" ref="E72:E73" si="4">D72-C72</f>
        <v>0</v>
      </c>
      <c r="F72" s="324"/>
      <c r="G72" s="372" t="s">
        <v>103</v>
      </c>
      <c r="H72" s="329"/>
      <c r="I72" s="329"/>
      <c r="J72" s="329"/>
      <c r="K72" s="329"/>
      <c r="L72" s="329"/>
      <c r="M72" s="329"/>
      <c r="N72" s="366"/>
      <c r="O72" s="366"/>
      <c r="P72" s="366"/>
      <c r="Q72" s="366"/>
      <c r="R72" s="366"/>
      <c r="S72" s="366"/>
      <c r="T72" s="366"/>
    </row>
    <row r="73" spans="1:20" s="291" customFormat="1" ht="39.75" customHeight="1">
      <c r="A73" s="360">
        <v>2</v>
      </c>
      <c r="B73" s="370" t="s">
        <v>104</v>
      </c>
      <c r="C73" s="323">
        <f>SUM(C74:C76)</f>
        <v>959</v>
      </c>
      <c r="D73" s="323">
        <f>SUM(D74:D76)</f>
        <v>959</v>
      </c>
      <c r="E73" s="328">
        <f t="shared" si="4"/>
        <v>0</v>
      </c>
      <c r="F73" s="324"/>
      <c r="G73" s="335"/>
      <c r="H73" s="329"/>
      <c r="I73" s="329"/>
      <c r="J73" s="329"/>
      <c r="K73" s="329"/>
      <c r="L73" s="329"/>
      <c r="M73" s="329"/>
      <c r="N73" s="366"/>
      <c r="O73" s="366"/>
      <c r="P73" s="366"/>
      <c r="Q73" s="366"/>
      <c r="R73" s="366"/>
      <c r="S73" s="366"/>
      <c r="T73" s="366"/>
    </row>
    <row r="74" spans="1:20" s="292" customFormat="1" ht="18.75" customHeight="1">
      <c r="A74" s="360">
        <v>2.1</v>
      </c>
      <c r="B74" s="369" t="s">
        <v>105</v>
      </c>
      <c r="C74" s="328">
        <v>959</v>
      </c>
      <c r="D74" s="323">
        <f>+'Dramakan hosqer'!C81</f>
        <v>959</v>
      </c>
      <c r="E74" s="323">
        <f t="shared" si="2"/>
        <v>0</v>
      </c>
      <c r="F74" s="324"/>
      <c r="G74" s="373"/>
      <c r="H74" s="374"/>
      <c r="I74" s="384"/>
      <c r="J74" s="384"/>
      <c r="K74" s="384"/>
      <c r="L74" s="384"/>
      <c r="M74" s="384"/>
      <c r="N74" s="384"/>
      <c r="O74" s="385"/>
      <c r="P74" s="385"/>
      <c r="Q74" s="385"/>
    </row>
    <row r="75" spans="1:20" s="288" customFormat="1" ht="19.5" hidden="1" customHeight="1">
      <c r="A75" s="360">
        <v>2.2000000000000002</v>
      </c>
      <c r="B75" s="369" t="s">
        <v>106</v>
      </c>
      <c r="C75" s="328"/>
      <c r="D75" s="323">
        <f>+'Dramakan hosqer'!C82</f>
        <v>0</v>
      </c>
      <c r="E75" s="323">
        <f t="shared" si="2"/>
        <v>0</v>
      </c>
      <c r="F75" s="324"/>
      <c r="G75" s="325"/>
      <c r="H75" s="329"/>
      <c r="I75" s="329"/>
      <c r="J75" s="329"/>
      <c r="K75" s="329"/>
      <c r="L75" s="329"/>
      <c r="M75" s="329"/>
      <c r="N75" s="366"/>
      <c r="O75" s="366"/>
      <c r="P75" s="366"/>
      <c r="Q75" s="366"/>
      <c r="R75" s="366"/>
      <c r="S75" s="366"/>
      <c r="T75" s="366"/>
    </row>
    <row r="76" spans="1:20" s="288" customFormat="1" ht="18" hidden="1" customHeight="1">
      <c r="A76" s="360">
        <v>2.2999999999999998</v>
      </c>
      <c r="B76" s="369" t="s">
        <v>107</v>
      </c>
      <c r="C76" s="328"/>
      <c r="D76" s="323">
        <f>+'Dramakan hosqer'!C83</f>
        <v>0</v>
      </c>
      <c r="E76" s="323">
        <f t="shared" si="2"/>
        <v>0</v>
      </c>
      <c r="F76" s="324"/>
      <c r="G76" s="325"/>
      <c r="H76" s="329"/>
      <c r="I76" s="329"/>
      <c r="J76" s="329"/>
      <c r="K76" s="329"/>
      <c r="L76" s="329"/>
      <c r="M76" s="329"/>
      <c r="N76" s="366"/>
      <c r="O76" s="366"/>
      <c r="P76" s="366"/>
      <c r="Q76" s="366"/>
      <c r="R76" s="366"/>
      <c r="S76" s="366"/>
      <c r="T76" s="366"/>
    </row>
    <row r="77" spans="1:20" s="288" customFormat="1" ht="38.25" hidden="1" customHeight="1">
      <c r="A77" s="363" t="s">
        <v>108</v>
      </c>
      <c r="B77" s="316" t="s">
        <v>109</v>
      </c>
      <c r="C77" s="318">
        <f>SUM(C78:C79)</f>
        <v>0</v>
      </c>
      <c r="D77" s="318">
        <f>SUM(D78:D79)</f>
        <v>0</v>
      </c>
      <c r="E77" s="318">
        <f t="shared" si="2"/>
        <v>0</v>
      </c>
      <c r="F77" s="319"/>
      <c r="G77" s="325"/>
      <c r="H77" s="329"/>
      <c r="I77" s="329"/>
      <c r="J77" s="329"/>
      <c r="K77" s="329"/>
      <c r="L77" s="329"/>
      <c r="M77" s="329"/>
      <c r="N77" s="366"/>
      <c r="O77" s="366"/>
      <c r="P77" s="366"/>
      <c r="Q77" s="366"/>
      <c r="R77" s="366"/>
      <c r="S77" s="366"/>
      <c r="T77" s="366"/>
    </row>
    <row r="78" spans="1:20" s="288" customFormat="1" ht="18" hidden="1" customHeight="1">
      <c r="A78" s="360">
        <v>1</v>
      </c>
      <c r="B78" s="337" t="str">
        <f>+'Dramakan hosqer'!B85</f>
        <v>Աշխատավարձի գծով</v>
      </c>
      <c r="C78" s="328"/>
      <c r="D78" s="328">
        <f>+'Dramakan hosqer'!C85</f>
        <v>0</v>
      </c>
      <c r="E78" s="328">
        <f t="shared" si="2"/>
        <v>0</v>
      </c>
      <c r="F78" s="324"/>
      <c r="G78" s="325"/>
      <c r="H78" s="329"/>
      <c r="I78" s="329"/>
      <c r="J78" s="329"/>
      <c r="K78" s="329"/>
      <c r="L78" s="329"/>
      <c r="M78" s="329"/>
      <c r="N78" s="366"/>
      <c r="O78" s="366"/>
      <c r="P78" s="366"/>
      <c r="Q78" s="366"/>
      <c r="R78" s="366"/>
      <c r="S78" s="366"/>
      <c r="T78" s="366"/>
    </row>
    <row r="79" spans="1:20" s="293" customFormat="1" ht="18" hidden="1" customHeight="1">
      <c r="A79" s="360">
        <v>2</v>
      </c>
      <c r="B79" s="337">
        <f>+'Dramakan hosqer'!B86</f>
        <v>0</v>
      </c>
      <c r="C79" s="328"/>
      <c r="D79" s="328">
        <f>+'Dramakan hosqer'!C86</f>
        <v>0</v>
      </c>
      <c r="E79" s="328">
        <f t="shared" si="2"/>
        <v>0</v>
      </c>
      <c r="F79" s="324"/>
      <c r="G79" s="335"/>
      <c r="H79" s="375"/>
      <c r="I79" s="375"/>
      <c r="J79" s="375"/>
      <c r="K79" s="375"/>
      <c r="L79" s="375"/>
      <c r="M79" s="375"/>
      <c r="N79" s="386"/>
      <c r="O79" s="386"/>
      <c r="P79" s="386"/>
      <c r="Q79" s="386"/>
      <c r="R79" s="386"/>
      <c r="S79" s="386"/>
      <c r="T79" s="386"/>
    </row>
    <row r="80" spans="1:20" s="294" customFormat="1" ht="43.5" customHeight="1">
      <c r="A80" s="315" t="s">
        <v>111</v>
      </c>
      <c r="B80" s="316" t="s">
        <v>112</v>
      </c>
      <c r="C80" s="318">
        <f>C6+C7-C20</f>
        <v>0</v>
      </c>
      <c r="D80" s="318">
        <f>D6+D7-D20</f>
        <v>85.600000000002183</v>
      </c>
      <c r="E80" s="318">
        <f t="shared" si="2"/>
        <v>85.600000000002183</v>
      </c>
      <c r="F80" s="319"/>
      <c r="G80" s="376"/>
      <c r="H80" s="377"/>
      <c r="I80" s="377"/>
      <c r="J80" s="377"/>
      <c r="K80" s="377"/>
      <c r="L80" s="377"/>
      <c r="M80" s="377"/>
      <c r="N80" s="387"/>
      <c r="O80" s="387"/>
      <c r="P80" s="387"/>
      <c r="Q80" s="387"/>
      <c r="R80" s="387"/>
      <c r="S80" s="387"/>
      <c r="T80" s="387"/>
    </row>
    <row r="81" spans="1:20" s="157" customFormat="1" ht="46.5" customHeight="1">
      <c r="A81" s="378"/>
      <c r="B81" s="295"/>
      <c r="C81" s="378"/>
      <c r="D81" s="378"/>
      <c r="E81" s="378"/>
      <c r="F81" s="379"/>
      <c r="G81" s="306"/>
      <c r="H81" s="307"/>
      <c r="I81" s="307"/>
      <c r="J81" s="307"/>
      <c r="K81" s="307"/>
      <c r="L81" s="307"/>
      <c r="M81" s="307"/>
      <c r="N81" s="364"/>
      <c r="O81" s="364"/>
      <c r="P81" s="364"/>
      <c r="Q81" s="364"/>
      <c r="R81" s="364"/>
      <c r="S81" s="364"/>
      <c r="T81" s="364"/>
    </row>
    <row r="82" spans="1:20" s="157" customFormat="1" ht="25.5" customHeight="1">
      <c r="B82" s="380" t="s">
        <v>66</v>
      </c>
      <c r="C82" s="295"/>
      <c r="D82" s="559" t="s">
        <v>67</v>
      </c>
      <c r="E82" s="559"/>
      <c r="F82" s="21"/>
      <c r="G82" s="306"/>
      <c r="H82" s="307"/>
      <c r="I82" s="307"/>
      <c r="J82" s="307"/>
      <c r="K82" s="307"/>
      <c r="L82" s="307"/>
      <c r="M82" s="307"/>
      <c r="N82" s="364"/>
      <c r="O82" s="364"/>
      <c r="P82" s="364"/>
      <c r="Q82" s="364"/>
      <c r="R82" s="364"/>
      <c r="S82" s="364"/>
      <c r="T82" s="364"/>
    </row>
    <row r="83" spans="1:20" ht="13.5" customHeight="1">
      <c r="A83" s="157"/>
      <c r="B83" s="157" t="s">
        <v>113</v>
      </c>
      <c r="C83" s="157"/>
      <c r="D83" s="566" t="s">
        <v>68</v>
      </c>
      <c r="E83" s="566"/>
      <c r="F83" s="381"/>
    </row>
    <row r="84" spans="1:20" s="237" customFormat="1" ht="22.5" customHeight="1">
      <c r="A84" s="295"/>
      <c r="B84" s="294" t="s">
        <v>69</v>
      </c>
      <c r="C84" s="295"/>
      <c r="D84" s="559" t="s">
        <v>70</v>
      </c>
      <c r="E84" s="559"/>
      <c r="F84" s="21"/>
      <c r="G84" s="297"/>
      <c r="H84" s="298"/>
      <c r="I84" s="298"/>
      <c r="J84" s="298"/>
      <c r="K84" s="298"/>
      <c r="L84" s="298"/>
      <c r="M84" s="298"/>
      <c r="N84" s="299"/>
      <c r="O84" s="299"/>
      <c r="P84" s="299"/>
      <c r="Q84" s="299"/>
      <c r="R84" s="299"/>
      <c r="S84" s="299"/>
      <c r="T84" s="299"/>
    </row>
    <row r="85" spans="1:20" s="237" customFormat="1" ht="12" customHeight="1">
      <c r="A85" s="295"/>
      <c r="B85" s="295"/>
      <c r="C85" s="295"/>
      <c r="D85" s="566" t="s">
        <v>68</v>
      </c>
      <c r="E85" s="566"/>
      <c r="F85" s="381"/>
      <c r="G85" s="297"/>
      <c r="H85" s="298"/>
      <c r="I85" s="298"/>
      <c r="J85" s="298"/>
      <c r="K85" s="298"/>
      <c r="L85" s="298"/>
      <c r="M85" s="298"/>
      <c r="N85" s="299"/>
      <c r="O85" s="299"/>
      <c r="P85" s="299"/>
      <c r="Q85" s="299"/>
      <c r="R85" s="299"/>
      <c r="S85" s="299"/>
      <c r="T85" s="299"/>
    </row>
    <row r="86" spans="1:20" s="237" customFormat="1">
      <c r="A86" s="295"/>
      <c r="B86" s="382" t="s">
        <v>122</v>
      </c>
      <c r="C86" s="295"/>
      <c r="D86" s="295"/>
      <c r="E86" s="295"/>
      <c r="F86" s="296"/>
      <c r="G86" s="297"/>
      <c r="H86" s="298"/>
      <c r="I86" s="298"/>
      <c r="J86" s="298"/>
      <c r="K86" s="298"/>
      <c r="L86" s="298"/>
      <c r="M86" s="298"/>
      <c r="N86" s="299"/>
      <c r="O86" s="299"/>
      <c r="P86" s="299"/>
      <c r="Q86" s="299"/>
      <c r="R86" s="299"/>
      <c r="S86" s="299"/>
      <c r="T86" s="299"/>
    </row>
    <row r="87" spans="1:20" s="237" customFormat="1">
      <c r="F87" s="383"/>
      <c r="G87" s="297"/>
      <c r="H87" s="298"/>
      <c r="I87" s="298"/>
      <c r="J87" s="298"/>
      <c r="K87" s="298"/>
      <c r="L87" s="298"/>
      <c r="M87" s="298"/>
      <c r="N87" s="299"/>
      <c r="O87" s="299"/>
      <c r="P87" s="299"/>
      <c r="Q87" s="299"/>
      <c r="R87" s="299"/>
      <c r="S87" s="299"/>
      <c r="T87" s="299"/>
    </row>
    <row r="88" spans="1:20" s="237" customFormat="1">
      <c r="F88" s="383"/>
      <c r="G88" s="297"/>
      <c r="H88" s="298"/>
      <c r="I88" s="298"/>
      <c r="J88" s="298"/>
      <c r="K88" s="298"/>
      <c r="L88" s="298"/>
      <c r="M88" s="298"/>
      <c r="N88" s="299"/>
      <c r="O88" s="299"/>
      <c r="P88" s="299"/>
      <c r="Q88" s="299"/>
      <c r="R88" s="299"/>
      <c r="S88" s="299"/>
      <c r="T88" s="299"/>
    </row>
    <row r="89" spans="1:20" s="237" customFormat="1">
      <c r="F89" s="383"/>
      <c r="G89" s="297"/>
      <c r="H89" s="298"/>
      <c r="I89" s="298"/>
      <c r="J89" s="298"/>
      <c r="K89" s="298"/>
      <c r="L89" s="298"/>
      <c r="M89" s="298"/>
      <c r="N89" s="299"/>
      <c r="O89" s="299"/>
      <c r="P89" s="299"/>
      <c r="Q89" s="299"/>
      <c r="R89" s="299"/>
      <c r="S89" s="299"/>
      <c r="T89" s="299"/>
    </row>
    <row r="90" spans="1:20" s="237" customFormat="1">
      <c r="F90" s="383"/>
      <c r="G90" s="297"/>
      <c r="H90" s="298"/>
      <c r="I90" s="298"/>
      <c r="J90" s="298"/>
      <c r="K90" s="298"/>
      <c r="L90" s="298"/>
      <c r="M90" s="298"/>
      <c r="N90" s="299"/>
      <c r="O90" s="299"/>
      <c r="P90" s="299"/>
      <c r="Q90" s="299"/>
      <c r="R90" s="299"/>
      <c r="S90" s="299"/>
      <c r="T90" s="299"/>
    </row>
    <row r="91" spans="1:20" s="237" customFormat="1">
      <c r="F91" s="383"/>
      <c r="G91" s="297"/>
      <c r="H91" s="298"/>
      <c r="I91" s="298"/>
      <c r="J91" s="298"/>
      <c r="K91" s="298"/>
      <c r="L91" s="298"/>
      <c r="M91" s="298"/>
      <c r="N91" s="299"/>
      <c r="O91" s="299"/>
      <c r="P91" s="299"/>
      <c r="Q91" s="299"/>
      <c r="R91" s="299"/>
      <c r="S91" s="299"/>
      <c r="T91" s="299"/>
    </row>
    <row r="92" spans="1:20" s="237" customFormat="1">
      <c r="F92" s="383"/>
      <c r="G92" s="297"/>
      <c r="H92" s="298"/>
      <c r="I92" s="298"/>
      <c r="J92" s="298"/>
      <c r="K92" s="298"/>
      <c r="L92" s="298"/>
      <c r="M92" s="298"/>
      <c r="N92" s="299"/>
      <c r="O92" s="299"/>
      <c r="P92" s="299"/>
      <c r="Q92" s="299"/>
      <c r="R92" s="299"/>
      <c r="S92" s="299"/>
      <c r="T92" s="299"/>
    </row>
    <row r="93" spans="1:20" s="237" customFormat="1">
      <c r="F93" s="383"/>
      <c r="G93" s="297"/>
      <c r="H93" s="298"/>
      <c r="I93" s="298"/>
      <c r="J93" s="298"/>
      <c r="K93" s="298"/>
      <c r="L93" s="298"/>
      <c r="M93" s="298"/>
      <c r="N93" s="299"/>
      <c r="O93" s="299"/>
      <c r="P93" s="299"/>
      <c r="Q93" s="299"/>
      <c r="R93" s="299"/>
      <c r="S93" s="299"/>
      <c r="T93" s="299"/>
    </row>
    <row r="94" spans="1:20" s="237" customFormat="1">
      <c r="F94" s="383"/>
      <c r="G94" s="297"/>
      <c r="H94" s="298"/>
      <c r="I94" s="298"/>
      <c r="J94" s="298"/>
      <c r="K94" s="298"/>
      <c r="L94" s="298"/>
      <c r="M94" s="298"/>
      <c r="N94" s="299"/>
      <c r="O94" s="299"/>
      <c r="P94" s="299"/>
      <c r="Q94" s="299"/>
      <c r="R94" s="299"/>
      <c r="S94" s="299"/>
      <c r="T94" s="299"/>
    </row>
    <row r="95" spans="1:20" s="237" customFormat="1">
      <c r="F95" s="383"/>
      <c r="G95" s="297"/>
      <c r="H95" s="298"/>
      <c r="I95" s="298"/>
      <c r="J95" s="298"/>
      <c r="K95" s="298"/>
      <c r="L95" s="298"/>
      <c r="M95" s="298"/>
      <c r="N95" s="299"/>
      <c r="O95" s="299"/>
      <c r="P95" s="299"/>
      <c r="Q95" s="299"/>
      <c r="R95" s="299"/>
      <c r="S95" s="299"/>
      <c r="T95" s="299"/>
    </row>
    <row r="96" spans="1:20" s="237" customFormat="1">
      <c r="F96" s="383"/>
      <c r="G96" s="297"/>
      <c r="H96" s="298"/>
      <c r="I96" s="298"/>
      <c r="J96" s="298"/>
      <c r="K96" s="298"/>
      <c r="L96" s="298"/>
      <c r="M96" s="298"/>
      <c r="N96" s="299"/>
      <c r="O96" s="299"/>
      <c r="P96" s="299"/>
      <c r="Q96" s="299"/>
      <c r="R96" s="299"/>
      <c r="S96" s="299"/>
      <c r="T96" s="299"/>
    </row>
    <row r="97" spans="6:20" s="237" customFormat="1">
      <c r="F97" s="383"/>
      <c r="G97" s="297"/>
      <c r="H97" s="298"/>
      <c r="I97" s="298"/>
      <c r="J97" s="298"/>
      <c r="K97" s="298"/>
      <c r="L97" s="298"/>
      <c r="M97" s="298"/>
      <c r="N97" s="299"/>
      <c r="O97" s="299"/>
      <c r="P97" s="299"/>
      <c r="Q97" s="299"/>
      <c r="R97" s="299"/>
      <c r="S97" s="299"/>
      <c r="T97" s="299"/>
    </row>
    <row r="98" spans="6:20" s="237" customFormat="1">
      <c r="F98" s="383"/>
      <c r="G98" s="297"/>
      <c r="H98" s="298"/>
      <c r="I98" s="298"/>
      <c r="J98" s="298"/>
      <c r="K98" s="298"/>
      <c r="L98" s="298"/>
      <c r="M98" s="298"/>
      <c r="N98" s="299"/>
      <c r="O98" s="299"/>
      <c r="P98" s="299"/>
      <c r="Q98" s="299"/>
      <c r="R98" s="299"/>
      <c r="S98" s="299"/>
      <c r="T98" s="299"/>
    </row>
    <row r="99" spans="6:20" s="237" customFormat="1">
      <c r="F99" s="383"/>
      <c r="G99" s="297"/>
      <c r="H99" s="298"/>
      <c r="I99" s="298"/>
      <c r="J99" s="298"/>
      <c r="K99" s="298"/>
      <c r="L99" s="298"/>
      <c r="M99" s="298"/>
      <c r="N99" s="299"/>
      <c r="O99" s="299"/>
      <c r="P99" s="299"/>
      <c r="Q99" s="299"/>
      <c r="R99" s="299"/>
      <c r="S99" s="299"/>
      <c r="T99" s="299"/>
    </row>
    <row r="100" spans="6:20" s="237" customFormat="1">
      <c r="F100" s="383"/>
      <c r="G100" s="297"/>
      <c r="H100" s="298"/>
      <c r="I100" s="298"/>
      <c r="J100" s="298"/>
      <c r="K100" s="298"/>
      <c r="L100" s="298"/>
      <c r="M100" s="298"/>
      <c r="N100" s="299"/>
      <c r="O100" s="299"/>
      <c r="P100" s="299"/>
      <c r="Q100" s="299"/>
      <c r="R100" s="299"/>
      <c r="S100" s="299"/>
      <c r="T100" s="299"/>
    </row>
    <row r="101" spans="6:20" s="237" customFormat="1">
      <c r="F101" s="383"/>
      <c r="G101" s="297"/>
      <c r="H101" s="298"/>
      <c r="I101" s="298"/>
      <c r="J101" s="298"/>
      <c r="K101" s="298"/>
      <c r="L101" s="298"/>
      <c r="M101" s="298"/>
      <c r="N101" s="299"/>
      <c r="O101" s="299"/>
      <c r="P101" s="299"/>
      <c r="Q101" s="299"/>
      <c r="R101" s="299"/>
      <c r="S101" s="299"/>
      <c r="T101" s="299"/>
    </row>
    <row r="102" spans="6:20" s="237" customFormat="1">
      <c r="F102" s="383"/>
      <c r="G102" s="297"/>
      <c r="H102" s="298"/>
      <c r="I102" s="298"/>
      <c r="J102" s="298"/>
      <c r="K102" s="298"/>
      <c r="L102" s="298"/>
      <c r="M102" s="298"/>
      <c r="N102" s="299"/>
      <c r="O102" s="299"/>
      <c r="P102" s="299"/>
      <c r="Q102" s="299"/>
      <c r="R102" s="299"/>
      <c r="S102" s="299"/>
      <c r="T102" s="299"/>
    </row>
    <row r="103" spans="6:20" s="237" customFormat="1">
      <c r="F103" s="383"/>
      <c r="G103" s="297"/>
      <c r="H103" s="298"/>
      <c r="I103" s="298"/>
      <c r="J103" s="298"/>
      <c r="K103" s="298"/>
      <c r="L103" s="298"/>
      <c r="M103" s="298"/>
      <c r="N103" s="299"/>
      <c r="O103" s="299"/>
      <c r="P103" s="299"/>
      <c r="Q103" s="299"/>
      <c r="R103" s="299"/>
      <c r="S103" s="299"/>
      <c r="T103" s="299"/>
    </row>
    <row r="104" spans="6:20" s="237" customFormat="1">
      <c r="F104" s="383"/>
      <c r="G104" s="297"/>
      <c r="H104" s="298"/>
      <c r="I104" s="298"/>
      <c r="J104" s="298"/>
      <c r="K104" s="298"/>
      <c r="L104" s="298"/>
      <c r="M104" s="298"/>
      <c r="N104" s="299"/>
      <c r="O104" s="299"/>
      <c r="P104" s="299"/>
      <c r="Q104" s="299"/>
      <c r="R104" s="299"/>
      <c r="S104" s="299"/>
      <c r="T104" s="299"/>
    </row>
    <row r="105" spans="6:20" s="237" customFormat="1">
      <c r="F105" s="383"/>
      <c r="G105" s="297"/>
      <c r="H105" s="298"/>
      <c r="I105" s="298"/>
      <c r="J105" s="298"/>
      <c r="K105" s="298"/>
      <c r="L105" s="298"/>
      <c r="M105" s="298"/>
      <c r="N105" s="299"/>
      <c r="O105" s="299"/>
      <c r="P105" s="299"/>
      <c r="Q105" s="299"/>
      <c r="R105" s="299"/>
      <c r="S105" s="299"/>
      <c r="T105" s="299"/>
    </row>
    <row r="106" spans="6:20" s="237" customFormat="1">
      <c r="F106" s="383"/>
      <c r="G106" s="297"/>
      <c r="H106" s="298"/>
      <c r="I106" s="298"/>
      <c r="J106" s="298"/>
      <c r="K106" s="298"/>
      <c r="L106" s="298"/>
      <c r="M106" s="298"/>
      <c r="N106" s="299"/>
      <c r="O106" s="299"/>
      <c r="P106" s="299"/>
      <c r="Q106" s="299"/>
      <c r="R106" s="299"/>
      <c r="S106" s="299"/>
      <c r="T106" s="299"/>
    </row>
    <row r="107" spans="6:20" s="237" customFormat="1">
      <c r="F107" s="383"/>
      <c r="G107" s="297"/>
      <c r="H107" s="298"/>
      <c r="I107" s="298"/>
      <c r="J107" s="298"/>
      <c r="K107" s="298"/>
      <c r="L107" s="298"/>
      <c r="M107" s="298"/>
      <c r="N107" s="299"/>
      <c r="O107" s="299"/>
      <c r="P107" s="299"/>
      <c r="Q107" s="299"/>
      <c r="R107" s="299"/>
      <c r="S107" s="299"/>
      <c r="T107" s="299"/>
    </row>
    <row r="108" spans="6:20" s="237" customFormat="1">
      <c r="F108" s="383"/>
      <c r="G108" s="297"/>
      <c r="H108" s="298"/>
      <c r="I108" s="298"/>
      <c r="J108" s="298"/>
      <c r="K108" s="298"/>
      <c r="L108" s="298"/>
      <c r="M108" s="298"/>
      <c r="N108" s="299"/>
      <c r="O108" s="299"/>
      <c r="P108" s="299"/>
      <c r="Q108" s="299"/>
      <c r="R108" s="299"/>
      <c r="S108" s="299"/>
      <c r="T108" s="299"/>
    </row>
    <row r="109" spans="6:20" s="237" customFormat="1">
      <c r="F109" s="383"/>
      <c r="G109" s="297"/>
      <c r="H109" s="298"/>
      <c r="I109" s="298"/>
      <c r="J109" s="298"/>
      <c r="K109" s="298"/>
      <c r="L109" s="298"/>
      <c r="M109" s="298"/>
      <c r="N109" s="299"/>
      <c r="O109" s="299"/>
      <c r="P109" s="299"/>
      <c r="Q109" s="299"/>
      <c r="R109" s="299"/>
      <c r="S109" s="299"/>
      <c r="T109" s="299"/>
    </row>
    <row r="110" spans="6:20" s="237" customFormat="1">
      <c r="F110" s="383"/>
      <c r="G110" s="297"/>
      <c r="H110" s="298"/>
      <c r="I110" s="298"/>
      <c r="J110" s="298"/>
      <c r="K110" s="298"/>
      <c r="L110" s="298"/>
      <c r="M110" s="298"/>
      <c r="N110" s="299"/>
      <c r="O110" s="299"/>
      <c r="P110" s="299"/>
      <c r="Q110" s="299"/>
      <c r="R110" s="299"/>
      <c r="S110" s="299"/>
      <c r="T110" s="299"/>
    </row>
    <row r="111" spans="6:20" s="237" customFormat="1">
      <c r="F111" s="383"/>
      <c r="G111" s="297"/>
      <c r="H111" s="298"/>
      <c r="I111" s="298"/>
      <c r="J111" s="298"/>
      <c r="K111" s="298"/>
      <c r="L111" s="298"/>
      <c r="M111" s="298"/>
      <c r="N111" s="299"/>
      <c r="O111" s="299"/>
      <c r="P111" s="299"/>
      <c r="Q111" s="299"/>
      <c r="R111" s="299"/>
      <c r="S111" s="299"/>
      <c r="T111" s="299"/>
    </row>
    <row r="112" spans="6:20" s="237" customFormat="1">
      <c r="F112" s="383"/>
      <c r="G112" s="297"/>
      <c r="H112" s="298"/>
      <c r="I112" s="298"/>
      <c r="J112" s="298"/>
      <c r="K112" s="298"/>
      <c r="L112" s="298"/>
      <c r="M112" s="298"/>
      <c r="N112" s="299"/>
      <c r="O112" s="299"/>
      <c r="P112" s="299"/>
      <c r="Q112" s="299"/>
      <c r="R112" s="299"/>
      <c r="S112" s="299"/>
      <c r="T112" s="299"/>
    </row>
    <row r="113" spans="6:20" s="237" customFormat="1">
      <c r="F113" s="383"/>
      <c r="G113" s="297"/>
      <c r="H113" s="298"/>
      <c r="I113" s="298"/>
      <c r="J113" s="298"/>
      <c r="K113" s="298"/>
      <c r="L113" s="298"/>
      <c r="M113" s="298"/>
      <c r="N113" s="299"/>
      <c r="O113" s="299"/>
      <c r="P113" s="299"/>
      <c r="Q113" s="299"/>
      <c r="R113" s="299"/>
      <c r="S113" s="299"/>
      <c r="T113" s="299"/>
    </row>
    <row r="114" spans="6:20" s="237" customFormat="1">
      <c r="F114" s="383"/>
      <c r="G114" s="297"/>
      <c r="H114" s="298"/>
      <c r="I114" s="298"/>
      <c r="J114" s="298"/>
      <c r="K114" s="298"/>
      <c r="L114" s="298"/>
      <c r="M114" s="298"/>
      <c r="N114" s="299"/>
      <c r="O114" s="299"/>
      <c r="P114" s="299"/>
      <c r="Q114" s="299"/>
      <c r="R114" s="299"/>
      <c r="S114" s="299"/>
      <c r="T114" s="299"/>
    </row>
    <row r="115" spans="6:20" s="237" customFormat="1">
      <c r="F115" s="383"/>
      <c r="G115" s="297"/>
      <c r="H115" s="298"/>
      <c r="I115" s="298"/>
      <c r="J115" s="298"/>
      <c r="K115" s="298"/>
      <c r="L115" s="298"/>
      <c r="M115" s="298"/>
      <c r="N115" s="299"/>
      <c r="O115" s="299"/>
      <c r="P115" s="299"/>
      <c r="Q115" s="299"/>
      <c r="R115" s="299"/>
      <c r="S115" s="299"/>
      <c r="T115" s="299"/>
    </row>
    <row r="116" spans="6:20" s="237" customFormat="1">
      <c r="F116" s="383"/>
      <c r="G116" s="297"/>
      <c r="H116" s="298"/>
      <c r="I116" s="298"/>
      <c r="J116" s="298"/>
      <c r="K116" s="298"/>
      <c r="L116" s="298"/>
      <c r="M116" s="298"/>
      <c r="N116" s="299"/>
      <c r="O116" s="299"/>
      <c r="P116" s="299"/>
      <c r="Q116" s="299"/>
      <c r="R116" s="299"/>
      <c r="S116" s="299"/>
      <c r="T116" s="299"/>
    </row>
    <row r="117" spans="6:20" s="237" customFormat="1">
      <c r="F117" s="383"/>
      <c r="G117" s="297"/>
      <c r="H117" s="298"/>
      <c r="I117" s="298"/>
      <c r="J117" s="298"/>
      <c r="K117" s="298"/>
      <c r="L117" s="298"/>
      <c r="M117" s="298"/>
      <c r="N117" s="299"/>
      <c r="O117" s="299"/>
      <c r="P117" s="299"/>
      <c r="Q117" s="299"/>
      <c r="R117" s="299"/>
      <c r="S117" s="299"/>
      <c r="T117" s="299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5:E85"/>
    <mergeCell ref="A1:F1"/>
    <mergeCell ref="A2:F2"/>
    <mergeCell ref="A3:F3"/>
    <mergeCell ref="D82:E82"/>
    <mergeCell ref="D83:E8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37" zoomScaleNormal="100" workbookViewId="0">
      <selection activeCell="C7" sqref="C7:D7"/>
    </sheetView>
  </sheetViews>
  <sheetFormatPr defaultColWidth="9.140625" defaultRowHeight="13.5"/>
  <cols>
    <col min="1" max="1" width="4.85546875" style="56" customWidth="1"/>
    <col min="2" max="2" width="37" style="57" customWidth="1"/>
    <col min="3" max="3" width="29.7109375" style="57" customWidth="1"/>
    <col min="4" max="4" width="13.7109375" style="57" customWidth="1"/>
    <col min="5" max="5" width="18" style="57" customWidth="1"/>
    <col min="6" max="6" width="14.28515625" style="237" customWidth="1"/>
    <col min="7" max="22" width="9.140625" style="237"/>
    <col min="23" max="16384" width="9.140625" style="57"/>
  </cols>
  <sheetData>
    <row r="1" spans="1:22" s="3" customFormat="1" ht="22.5" customHeight="1">
      <c r="A1" s="567" t="s">
        <v>131</v>
      </c>
      <c r="B1" s="567"/>
      <c r="C1" s="567"/>
      <c r="D1" s="567"/>
      <c r="E1" s="56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231" customFormat="1" ht="33" customHeight="1">
      <c r="A2" s="568" t="str">
        <f>+'Ekamut-caxs'!A8:D8</f>
        <v xml:space="preserve">«ԵՐԵՎԱՆԻ ԱՐԱԲԿԻՐԻ ՇԱԽՄԱՏԻ ՄԱՆԿԱՊԱՏԱՆԵԿԱՆ ՄԱՐԶԱԴՊՐՈՑ»  ՀՈԱԿ-ի </v>
      </c>
      <c r="B2" s="569"/>
      <c r="C2" s="569"/>
      <c r="D2" s="569"/>
      <c r="E2" s="569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</row>
    <row r="3" spans="1:22" s="231" customFormat="1" ht="24" customHeight="1">
      <c r="A3" s="570" t="s">
        <v>132</v>
      </c>
      <c r="B3" s="570"/>
      <c r="C3" s="570"/>
      <c r="D3" s="570"/>
      <c r="E3" s="570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</row>
    <row r="4" spans="1:22" s="232" customFormat="1" ht="16.5" customHeight="1">
      <c r="A4" s="571" t="s">
        <v>133</v>
      </c>
      <c r="B4" s="571"/>
      <c r="C4" s="571"/>
      <c r="D4" s="571"/>
      <c r="E4" s="571"/>
      <c r="F4" s="238"/>
      <c r="G4" s="239"/>
      <c r="H4" s="239"/>
      <c r="I4" s="239"/>
      <c r="J4" s="239"/>
      <c r="K4" s="239"/>
      <c r="L4" s="239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22" ht="13.5" customHeight="1">
      <c r="A5" s="240"/>
      <c r="B5" s="235"/>
      <c r="C5" s="235"/>
      <c r="D5" s="241"/>
      <c r="E5" s="241" t="s">
        <v>134</v>
      </c>
    </row>
    <row r="6" spans="1:22" s="233" customFormat="1" ht="56.25" customHeight="1">
      <c r="A6" s="242" t="s">
        <v>76</v>
      </c>
      <c r="B6" s="243" t="s">
        <v>135</v>
      </c>
      <c r="C6" s="242" t="s">
        <v>136</v>
      </c>
      <c r="D6" s="242" t="s">
        <v>137</v>
      </c>
      <c r="E6" s="244" t="s">
        <v>138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</row>
    <row r="7" spans="1:22" s="72" customFormat="1" ht="21.75" customHeight="1">
      <c r="A7" s="572" t="s">
        <v>139</v>
      </c>
      <c r="B7" s="573"/>
      <c r="C7" s="573"/>
      <c r="D7" s="246"/>
      <c r="E7" s="246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</row>
    <row r="8" spans="1:22" s="1" customFormat="1" ht="21.75" customHeight="1">
      <c r="A8" s="247">
        <v>1</v>
      </c>
      <c r="B8" s="248" t="s">
        <v>140</v>
      </c>
      <c r="C8" s="247"/>
      <c r="D8" s="249">
        <f>SUM(D9:D29)</f>
        <v>11.5</v>
      </c>
      <c r="E8" s="250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27" customHeight="1">
      <c r="A9" s="251">
        <v>1.1000000000000001</v>
      </c>
      <c r="B9" s="252" t="s">
        <v>141</v>
      </c>
      <c r="C9" s="251" t="s">
        <v>142</v>
      </c>
      <c r="D9" s="253"/>
      <c r="E9" s="253"/>
    </row>
    <row r="10" spans="1:22" ht="27" customHeight="1">
      <c r="A10" s="251">
        <v>1.2</v>
      </c>
      <c r="B10" s="252" t="s">
        <v>143</v>
      </c>
      <c r="C10" s="251" t="s">
        <v>144</v>
      </c>
      <c r="D10" s="253">
        <v>0.4</v>
      </c>
      <c r="E10" s="253"/>
    </row>
    <row r="11" spans="1:22" ht="27" hidden="1" customHeight="1">
      <c r="A11" s="251">
        <v>1.3</v>
      </c>
      <c r="B11" s="252" t="s">
        <v>145</v>
      </c>
      <c r="C11" s="251" t="s">
        <v>146</v>
      </c>
      <c r="D11" s="253"/>
      <c r="E11" s="253"/>
    </row>
    <row r="12" spans="1:22" ht="27" hidden="1" customHeight="1">
      <c r="A12" s="251">
        <v>1.4</v>
      </c>
      <c r="B12" s="254" t="s">
        <v>147</v>
      </c>
      <c r="C12" s="255" t="s">
        <v>148</v>
      </c>
      <c r="D12" s="253"/>
      <c r="E12" s="253"/>
    </row>
    <row r="13" spans="1:22" ht="27" hidden="1" customHeight="1">
      <c r="A13" s="251">
        <v>1.5</v>
      </c>
      <c r="B13" s="254"/>
      <c r="C13" s="251" t="s">
        <v>149</v>
      </c>
      <c r="D13" s="253"/>
      <c r="E13" s="253"/>
    </row>
    <row r="14" spans="1:22" ht="18" hidden="1" customHeight="1">
      <c r="A14" s="251">
        <v>1.6</v>
      </c>
      <c r="B14" s="252" t="s">
        <v>150</v>
      </c>
      <c r="C14" s="251" t="s">
        <v>151</v>
      </c>
      <c r="D14" s="253"/>
      <c r="E14" s="253"/>
    </row>
    <row r="15" spans="1:22" ht="33.75" hidden="1" customHeight="1">
      <c r="A15" s="251">
        <v>1.7</v>
      </c>
      <c r="B15" s="254"/>
      <c r="C15" s="251" t="s">
        <v>152</v>
      </c>
      <c r="D15" s="253"/>
      <c r="E15" s="253"/>
    </row>
    <row r="16" spans="1:22" ht="22.5" customHeight="1">
      <c r="A16" s="251">
        <v>1.3</v>
      </c>
      <c r="B16" s="256" t="s">
        <v>153</v>
      </c>
      <c r="C16" s="257"/>
      <c r="D16" s="258">
        <v>2.6</v>
      </c>
      <c r="E16" s="253"/>
    </row>
    <row r="17" spans="1:22" ht="18" hidden="1" customHeight="1">
      <c r="A17" s="251">
        <v>1.9</v>
      </c>
      <c r="B17" s="254"/>
      <c r="C17" s="257"/>
      <c r="D17" s="253"/>
      <c r="E17" s="253"/>
    </row>
    <row r="18" spans="1:22" ht="18" hidden="1" customHeight="1">
      <c r="A18" s="259">
        <v>2</v>
      </c>
      <c r="B18" s="254"/>
      <c r="C18" s="257"/>
      <c r="D18" s="253"/>
      <c r="E18" s="253"/>
    </row>
    <row r="19" spans="1:22" ht="18" hidden="1" customHeight="1">
      <c r="A19" s="251">
        <v>2.1</v>
      </c>
      <c r="B19" s="254"/>
      <c r="C19" s="257"/>
      <c r="D19" s="253"/>
      <c r="E19" s="253"/>
    </row>
    <row r="20" spans="1:22" ht="18" hidden="1" customHeight="1">
      <c r="A20" s="251">
        <v>2.2000000000000002</v>
      </c>
      <c r="B20" s="254"/>
      <c r="C20" s="257"/>
      <c r="D20" s="253"/>
      <c r="E20" s="253"/>
    </row>
    <row r="21" spans="1:22" ht="18" hidden="1" customHeight="1">
      <c r="A21" s="251">
        <v>2.2999999999999998</v>
      </c>
      <c r="B21" s="254"/>
      <c r="C21" s="257"/>
      <c r="D21" s="253"/>
      <c r="E21" s="253"/>
    </row>
    <row r="22" spans="1:22" ht="27.75" hidden="1" customHeight="1">
      <c r="A22" s="251">
        <v>2.4</v>
      </c>
      <c r="B22" s="254"/>
      <c r="C22" s="257"/>
      <c r="D22" s="253"/>
      <c r="E22" s="253"/>
    </row>
    <row r="23" spans="1:22" ht="27.75" hidden="1" customHeight="1">
      <c r="A23" s="251">
        <v>2.5</v>
      </c>
      <c r="B23" s="254" t="s">
        <v>154</v>
      </c>
      <c r="C23" s="251" t="s">
        <v>88</v>
      </c>
      <c r="D23" s="253"/>
      <c r="E23" s="253"/>
    </row>
    <row r="24" spans="1:22" ht="27.75" hidden="1" customHeight="1">
      <c r="A24" s="251">
        <v>2.6</v>
      </c>
      <c r="B24" s="254" t="s">
        <v>154</v>
      </c>
      <c r="C24" s="251" t="s">
        <v>89</v>
      </c>
      <c r="D24" s="253"/>
      <c r="E24" s="253"/>
    </row>
    <row r="25" spans="1:22" ht="27.75" customHeight="1">
      <c r="A25" s="251">
        <v>2.1</v>
      </c>
      <c r="B25" s="254" t="s">
        <v>154</v>
      </c>
      <c r="C25" s="251" t="s">
        <v>155</v>
      </c>
      <c r="D25" s="258">
        <v>4.2</v>
      </c>
      <c r="E25" s="253"/>
    </row>
    <row r="26" spans="1:22" ht="27.75" hidden="1" customHeight="1">
      <c r="A26" s="251">
        <v>2.8</v>
      </c>
      <c r="B26" s="254" t="s">
        <v>154</v>
      </c>
      <c r="C26" s="251" t="s">
        <v>156</v>
      </c>
      <c r="D26" s="253"/>
      <c r="E26" s="253"/>
    </row>
    <row r="27" spans="1:22" ht="27" customHeight="1">
      <c r="A27" s="251">
        <v>2.2000000000000002</v>
      </c>
      <c r="B27" s="252" t="s">
        <v>157</v>
      </c>
      <c r="C27" s="251" t="s">
        <v>158</v>
      </c>
      <c r="D27" s="258">
        <v>4.3</v>
      </c>
      <c r="E27" s="253"/>
    </row>
    <row r="28" spans="1:22" ht="26.25" hidden="1" customHeight="1">
      <c r="A28" s="260">
        <v>2.1</v>
      </c>
      <c r="B28" s="254" t="s">
        <v>159</v>
      </c>
      <c r="C28" s="251" t="s">
        <v>160</v>
      </c>
      <c r="D28" s="253"/>
      <c r="E28" s="253"/>
    </row>
    <row r="29" spans="1:22" ht="26.25" hidden="1" customHeight="1">
      <c r="A29" s="260">
        <v>2.11</v>
      </c>
      <c r="B29" s="254"/>
      <c r="C29" s="257" t="s">
        <v>161</v>
      </c>
      <c r="D29" s="253"/>
      <c r="E29" s="253"/>
    </row>
    <row r="30" spans="1:22" s="23" customFormat="1" ht="34.5" customHeight="1">
      <c r="A30" s="247">
        <v>2</v>
      </c>
      <c r="B30" s="261" t="s">
        <v>162</v>
      </c>
      <c r="C30" s="247"/>
      <c r="D30" s="249">
        <f>SUM(D31:D33)</f>
        <v>0</v>
      </c>
      <c r="E30" s="250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30" hidden="1" customHeight="1">
      <c r="A31" s="251">
        <v>2.1</v>
      </c>
      <c r="B31" s="254"/>
      <c r="C31" s="251" t="s">
        <v>163</v>
      </c>
      <c r="D31" s="253"/>
      <c r="E31" s="253"/>
    </row>
    <row r="32" spans="1:22" ht="21" hidden="1" customHeight="1">
      <c r="A32" s="251">
        <v>2.2000000000000002</v>
      </c>
      <c r="B32" s="254" t="s">
        <v>164</v>
      </c>
      <c r="C32" s="251" t="s">
        <v>165</v>
      </c>
      <c r="D32" s="253"/>
      <c r="E32" s="253"/>
    </row>
    <row r="33" spans="1:22" ht="26.25" hidden="1" customHeight="1">
      <c r="A33" s="251">
        <v>2.2999999999999998</v>
      </c>
      <c r="B33" s="254" t="s">
        <v>164</v>
      </c>
      <c r="C33" s="251" t="s">
        <v>166</v>
      </c>
      <c r="D33" s="253"/>
      <c r="E33" s="262"/>
    </row>
    <row r="34" spans="1:22" s="234" customFormat="1" ht="21.75" customHeight="1">
      <c r="A34" s="263"/>
      <c r="B34" s="264" t="s">
        <v>167</v>
      </c>
      <c r="C34" s="265"/>
      <c r="D34" s="266">
        <f>D8+D30</f>
        <v>11.5</v>
      </c>
      <c r="E34" s="26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231" customFormat="1" ht="33.75" customHeight="1">
      <c r="A35" s="572" t="s">
        <v>168</v>
      </c>
      <c r="B35" s="573"/>
      <c r="C35" s="573"/>
      <c r="D35" s="246"/>
      <c r="E35" s="246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</row>
    <row r="36" spans="1:22" ht="21" hidden="1" customHeight="1">
      <c r="A36" s="251">
        <v>1.1000000000000001</v>
      </c>
      <c r="B36" s="252" t="s">
        <v>141</v>
      </c>
      <c r="C36" s="251" t="s">
        <v>142</v>
      </c>
      <c r="D36" s="268"/>
      <c r="E36" s="253"/>
    </row>
    <row r="37" spans="1:22" ht="21" customHeight="1">
      <c r="A37" s="251">
        <v>1.1000000000000001</v>
      </c>
      <c r="B37" s="252" t="s">
        <v>143</v>
      </c>
      <c r="C37" s="251" t="s">
        <v>144</v>
      </c>
      <c r="D37" s="268">
        <v>100</v>
      </c>
      <c r="E37" s="253"/>
    </row>
    <row r="38" spans="1:22" ht="21" customHeight="1">
      <c r="A38" s="251">
        <v>1.3</v>
      </c>
      <c r="B38" s="252" t="s">
        <v>145</v>
      </c>
      <c r="C38" s="251" t="s">
        <v>146</v>
      </c>
      <c r="D38" s="253"/>
      <c r="E38" s="253"/>
    </row>
    <row r="39" spans="1:22" ht="21" customHeight="1">
      <c r="A39" s="251">
        <v>1.4</v>
      </c>
      <c r="B39" s="254" t="s">
        <v>147</v>
      </c>
      <c r="C39" s="255" t="s">
        <v>148</v>
      </c>
      <c r="D39" s="253"/>
      <c r="E39" s="253"/>
    </row>
    <row r="40" spans="1:22" ht="21" customHeight="1">
      <c r="A40" s="251">
        <v>1.5</v>
      </c>
      <c r="B40" s="254"/>
      <c r="C40" s="251" t="s">
        <v>149</v>
      </c>
      <c r="D40" s="253"/>
      <c r="E40" s="253"/>
    </row>
    <row r="41" spans="1:22" ht="20.25" customHeight="1">
      <c r="A41" s="251">
        <v>1.2</v>
      </c>
      <c r="B41" s="252" t="s">
        <v>150</v>
      </c>
      <c r="C41" s="251" t="s">
        <v>151</v>
      </c>
      <c r="D41" s="258">
        <v>2.2999999999999998</v>
      </c>
      <c r="E41" s="253"/>
    </row>
    <row r="42" spans="1:22" ht="33.75" hidden="1" customHeight="1">
      <c r="A42" s="251">
        <v>1.7</v>
      </c>
      <c r="B42" s="254"/>
      <c r="C42" s="251" t="s">
        <v>152</v>
      </c>
      <c r="D42" s="253"/>
      <c r="E42" s="253"/>
    </row>
    <row r="43" spans="1:22" ht="23.25" hidden="1" customHeight="1">
      <c r="A43" s="251">
        <v>1.8</v>
      </c>
      <c r="B43" s="254"/>
      <c r="C43" s="257" t="s">
        <v>169</v>
      </c>
      <c r="D43" s="253"/>
      <c r="E43" s="253"/>
    </row>
    <row r="44" spans="1:22" ht="23.25" hidden="1" customHeight="1">
      <c r="A44" s="251">
        <v>1.9</v>
      </c>
      <c r="B44" s="254"/>
      <c r="C44" s="257"/>
      <c r="D44" s="253"/>
      <c r="E44" s="253"/>
    </row>
    <row r="45" spans="1:22" ht="23.25" hidden="1" customHeight="1">
      <c r="A45" s="259">
        <v>2</v>
      </c>
      <c r="B45" s="254"/>
      <c r="C45" s="257"/>
      <c r="D45" s="253"/>
      <c r="E45" s="253"/>
    </row>
    <row r="46" spans="1:22" ht="23.25" hidden="1" customHeight="1">
      <c r="A46" s="251">
        <v>2.1</v>
      </c>
      <c r="B46" s="254"/>
      <c r="C46" s="257"/>
      <c r="D46" s="253"/>
      <c r="E46" s="253"/>
    </row>
    <row r="47" spans="1:22" ht="21" hidden="1" customHeight="1">
      <c r="A47" s="251">
        <v>2.2000000000000002</v>
      </c>
      <c r="B47" s="254" t="s">
        <v>154</v>
      </c>
      <c r="C47" s="251" t="s">
        <v>88</v>
      </c>
      <c r="D47" s="253"/>
      <c r="E47" s="253"/>
    </row>
    <row r="48" spans="1:22" ht="21" hidden="1" customHeight="1">
      <c r="A48" s="251">
        <v>2.2999999999999998</v>
      </c>
      <c r="B48" s="254" t="s">
        <v>154</v>
      </c>
      <c r="C48" s="251" t="s">
        <v>89</v>
      </c>
      <c r="D48" s="253"/>
      <c r="E48" s="253"/>
    </row>
    <row r="49" spans="1:22" ht="21" hidden="1" customHeight="1">
      <c r="A49" s="251">
        <v>2.4</v>
      </c>
      <c r="B49" s="254" t="s">
        <v>154</v>
      </c>
      <c r="C49" s="251" t="s">
        <v>155</v>
      </c>
      <c r="D49" s="253"/>
      <c r="E49" s="253"/>
    </row>
    <row r="50" spans="1:22" ht="24" hidden="1" customHeight="1">
      <c r="A50" s="251">
        <v>2.5</v>
      </c>
      <c r="B50" s="254" t="s">
        <v>154</v>
      </c>
      <c r="C50" s="251" t="s">
        <v>156</v>
      </c>
      <c r="D50" s="253"/>
      <c r="E50" s="253"/>
    </row>
    <row r="51" spans="1:22" ht="24" hidden="1" customHeight="1">
      <c r="A51" s="251">
        <v>2.6</v>
      </c>
      <c r="B51" s="252" t="s">
        <v>157</v>
      </c>
      <c r="C51" s="251" t="s">
        <v>158</v>
      </c>
      <c r="D51" s="253"/>
      <c r="E51" s="253"/>
    </row>
    <row r="52" spans="1:22" ht="24" hidden="1" customHeight="1">
      <c r="A52" s="251">
        <v>2.7</v>
      </c>
      <c r="B52" s="254" t="s">
        <v>159</v>
      </c>
      <c r="C52" s="251" t="s">
        <v>160</v>
      </c>
      <c r="D52" s="253"/>
      <c r="E52" s="253"/>
    </row>
    <row r="53" spans="1:22" ht="24" hidden="1" customHeight="1">
      <c r="A53" s="251">
        <v>2.8</v>
      </c>
      <c r="B53" s="254"/>
      <c r="C53" s="257" t="s">
        <v>161</v>
      </c>
      <c r="D53" s="253"/>
      <c r="E53" s="253"/>
    </row>
    <row r="54" spans="1:22" s="235" customFormat="1" ht="33" customHeight="1">
      <c r="A54" s="251"/>
      <c r="B54" s="248" t="s">
        <v>170</v>
      </c>
      <c r="C54" s="269"/>
      <c r="D54" s="249">
        <f>SUM(D55:D58)</f>
        <v>243.5</v>
      </c>
      <c r="E54" s="253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</row>
    <row r="55" spans="1:22" s="235" customFormat="1" ht="33" customHeight="1">
      <c r="A55" s="251">
        <v>1.1000000000000001</v>
      </c>
      <c r="B55" s="270"/>
      <c r="C55" s="271" t="s">
        <v>171</v>
      </c>
      <c r="D55" s="272">
        <v>243.5</v>
      </c>
      <c r="E55" s="253"/>
      <c r="F55" s="273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</row>
    <row r="56" spans="1:22" ht="30" hidden="1" customHeight="1">
      <c r="A56" s="251">
        <v>1.2</v>
      </c>
      <c r="B56" s="274"/>
      <c r="C56" s="251" t="s">
        <v>163</v>
      </c>
      <c r="D56" s="253"/>
      <c r="E56" s="251"/>
    </row>
    <row r="57" spans="1:22" ht="24.75" hidden="1" customHeight="1">
      <c r="A57" s="251">
        <v>1.3</v>
      </c>
      <c r="B57" s="254" t="s">
        <v>159</v>
      </c>
      <c r="C57" s="251" t="s">
        <v>165</v>
      </c>
      <c r="D57" s="253"/>
      <c r="E57" s="253"/>
    </row>
    <row r="58" spans="1:22" ht="24.75" hidden="1" customHeight="1">
      <c r="A58" s="251">
        <v>1.4</v>
      </c>
      <c r="B58" s="254" t="s">
        <v>159</v>
      </c>
      <c r="C58" s="251" t="s">
        <v>166</v>
      </c>
      <c r="D58" s="253"/>
      <c r="E58" s="253"/>
    </row>
    <row r="59" spans="1:22" customFormat="1" ht="24.75" hidden="1" customHeight="1">
      <c r="A59" s="251"/>
      <c r="B59" s="275"/>
      <c r="C59" s="251"/>
      <c r="D59" s="253"/>
      <c r="E59" s="253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</row>
    <row r="60" spans="1:22" s="3" customFormat="1" ht="29.25" customHeight="1">
      <c r="A60" s="276"/>
      <c r="B60" s="264" t="s">
        <v>167</v>
      </c>
      <c r="C60" s="277"/>
      <c r="D60" s="278">
        <f>SUM(D36:D54)</f>
        <v>345.8</v>
      </c>
      <c r="E60" s="279"/>
      <c r="F60" s="280">
        <f>+D60-D54</f>
        <v>102.30000000000001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ht="10.5" customHeight="1">
      <c r="A61" s="240"/>
      <c r="B61" s="235"/>
      <c r="C61" s="235"/>
    </row>
    <row r="62" spans="1:22" ht="39" customHeight="1">
      <c r="A62" s="240"/>
      <c r="B62" s="235"/>
      <c r="C62" s="281" t="s">
        <v>172</v>
      </c>
    </row>
    <row r="63" spans="1:22" ht="59.25" customHeight="1">
      <c r="A63" s="282">
        <v>1</v>
      </c>
      <c r="B63" s="246" t="s">
        <v>173</v>
      </c>
      <c r="C63" s="278">
        <f>+'Dramakan hosqer'!C13</f>
        <v>346.5</v>
      </c>
      <c r="D63" s="575" t="s">
        <v>174</v>
      </c>
      <c r="E63" s="576"/>
    </row>
    <row r="64" spans="1:22" ht="36.75" customHeight="1">
      <c r="A64" s="240"/>
      <c r="B64" s="235"/>
      <c r="C64" s="235"/>
    </row>
    <row r="65" spans="1:22" s="1" customFormat="1" ht="25.5" customHeight="1">
      <c r="A65" s="18"/>
      <c r="B65" s="19" t="s">
        <v>66</v>
      </c>
      <c r="C65" s="284"/>
      <c r="D65" s="577" t="s">
        <v>67</v>
      </c>
      <c r="E65" s="57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1" customFormat="1" ht="12.75" customHeight="1">
      <c r="A66" s="18"/>
      <c r="B66" s="23"/>
      <c r="C66" s="24"/>
      <c r="D66" s="574" t="s">
        <v>68</v>
      </c>
      <c r="E66" s="5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1" customFormat="1" ht="22.5" customHeight="1">
      <c r="A67" s="18"/>
      <c r="B67" s="19" t="s">
        <v>69</v>
      </c>
      <c r="C67" s="284"/>
      <c r="D67" s="559" t="s">
        <v>70</v>
      </c>
      <c r="E67" s="55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1" customFormat="1" ht="13.5" customHeight="1">
      <c r="A68" s="18"/>
      <c r="B68" s="285"/>
      <c r="C68" s="18" t="s">
        <v>122</v>
      </c>
      <c r="D68" s="574" t="s">
        <v>68</v>
      </c>
      <c r="E68" s="574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D69" s="162"/>
      <c r="E69" s="162"/>
    </row>
    <row r="70" spans="1:22" ht="27" customHeight="1"/>
    <row r="74" spans="1:22" ht="33" customHeight="1"/>
    <row r="76" spans="1:22" s="236" customFormat="1" ht="36" customHeight="1">
      <c r="F76" s="286"/>
      <c r="G76" s="286"/>
      <c r="H76" s="286"/>
      <c r="I76" s="286"/>
      <c r="J76" s="286"/>
      <c r="K76" s="286"/>
      <c r="L76" s="286"/>
      <c r="M76" s="286"/>
      <c r="N76" s="286"/>
      <c r="O76" s="286"/>
      <c r="P76" s="286"/>
      <c r="Q76" s="286"/>
      <c r="R76" s="286"/>
      <c r="S76" s="286"/>
      <c r="T76" s="286"/>
      <c r="U76" s="286"/>
      <c r="V76" s="286"/>
    </row>
    <row r="77" spans="1:22" ht="24" customHeight="1"/>
    <row r="78" spans="1:22" ht="0.75" hidden="1" customHeight="1"/>
    <row r="79" spans="1:22" s="1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237" customFormat="1">
      <c r="A83" s="56"/>
      <c r="B83" s="57"/>
      <c r="C83" s="57"/>
      <c r="D83" s="57"/>
      <c r="E83" s="162"/>
    </row>
    <row r="84" spans="1:5" s="237" customFormat="1" ht="24" customHeight="1">
      <c r="A84" s="56"/>
      <c r="B84" s="57"/>
      <c r="C84" s="57"/>
      <c r="D84" s="57"/>
      <c r="E84" s="162"/>
    </row>
    <row r="85" spans="1:5" s="237" customFormat="1">
      <c r="A85" s="56"/>
      <c r="B85" s="57"/>
      <c r="C85" s="57"/>
      <c r="D85" s="57"/>
      <c r="E85" s="162"/>
    </row>
    <row r="86" spans="1:5" s="237" customFormat="1" ht="24.75" customHeight="1">
      <c r="A86" s="56"/>
      <c r="B86" s="57"/>
      <c r="C86" s="57"/>
      <c r="D86" s="57"/>
      <c r="E86" s="57"/>
    </row>
  </sheetData>
  <mergeCells count="11">
    <mergeCell ref="D68:E68"/>
    <mergeCell ref="A35:C35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2" zoomScaleNormal="100" workbookViewId="0">
      <selection activeCell="C7" sqref="C7:D7"/>
    </sheetView>
  </sheetViews>
  <sheetFormatPr defaultColWidth="9" defaultRowHeight="13.5"/>
  <cols>
    <col min="1" max="1" width="4.5703125" style="57" customWidth="1"/>
    <col min="2" max="2" width="25.5703125" style="57" customWidth="1"/>
    <col min="3" max="3" width="16.5703125" style="57" customWidth="1"/>
    <col min="4" max="4" width="16.42578125" style="57" customWidth="1"/>
    <col min="5" max="5" width="15.85546875" style="57" customWidth="1"/>
    <col min="6" max="6" width="15.42578125" style="57" customWidth="1"/>
    <col min="7" max="7" width="12.28515625" style="57" customWidth="1"/>
    <col min="8" max="8" width="11.7109375" style="57" customWidth="1"/>
    <col min="9" max="9" width="16.42578125" style="57" customWidth="1"/>
    <col min="10" max="10" width="17" style="57" customWidth="1"/>
    <col min="11" max="11" width="13.28515625" style="57" customWidth="1"/>
    <col min="12" max="12" width="14.42578125" style="57" customWidth="1"/>
    <col min="13" max="13" width="18.42578125" style="57" customWidth="1"/>
    <col min="14" max="259" width="9.140625" style="57"/>
    <col min="260" max="260" width="4.5703125" style="57" customWidth="1"/>
    <col min="261" max="261" width="20.5703125" style="57" customWidth="1"/>
    <col min="262" max="262" width="14.42578125" style="57" customWidth="1"/>
    <col min="263" max="263" width="16.5703125" style="57" customWidth="1"/>
    <col min="264" max="264" width="12.42578125" style="57" customWidth="1"/>
    <col min="265" max="265" width="13.7109375" style="57" customWidth="1"/>
    <col min="266" max="266" width="14.7109375" style="57" customWidth="1"/>
    <col min="267" max="267" width="13.42578125" style="57" customWidth="1"/>
    <col min="268" max="268" width="16.5703125" style="57" customWidth="1"/>
    <col min="269" max="515" width="9.140625" style="57"/>
    <col min="516" max="516" width="4.5703125" style="57" customWidth="1"/>
    <col min="517" max="517" width="20.5703125" style="57" customWidth="1"/>
    <col min="518" max="518" width="14.42578125" style="57" customWidth="1"/>
    <col min="519" max="519" width="16.5703125" style="57" customWidth="1"/>
    <col min="520" max="520" width="12.42578125" style="57" customWidth="1"/>
    <col min="521" max="521" width="13.7109375" style="57" customWidth="1"/>
    <col min="522" max="522" width="14.7109375" style="57" customWidth="1"/>
    <col min="523" max="523" width="13.42578125" style="57" customWidth="1"/>
    <col min="524" max="524" width="16.5703125" style="57" customWidth="1"/>
    <col min="525" max="771" width="9.140625" style="57"/>
    <col min="772" max="772" width="4.5703125" style="57" customWidth="1"/>
    <col min="773" max="773" width="20.5703125" style="57" customWidth="1"/>
    <col min="774" max="774" width="14.42578125" style="57" customWidth="1"/>
    <col min="775" max="775" width="16.5703125" style="57" customWidth="1"/>
    <col min="776" max="776" width="12.42578125" style="57" customWidth="1"/>
    <col min="777" max="777" width="13.7109375" style="57" customWidth="1"/>
    <col min="778" max="778" width="14.7109375" style="57" customWidth="1"/>
    <col min="779" max="779" width="13.42578125" style="57" customWidth="1"/>
    <col min="780" max="780" width="16.5703125" style="57" customWidth="1"/>
    <col min="781" max="1027" width="9.140625" style="57"/>
    <col min="1028" max="1028" width="4.5703125" style="57" customWidth="1"/>
    <col min="1029" max="1029" width="20.5703125" style="57" customWidth="1"/>
    <col min="1030" max="1030" width="14.42578125" style="57" customWidth="1"/>
    <col min="1031" max="1031" width="16.5703125" style="57" customWidth="1"/>
    <col min="1032" max="1032" width="12.42578125" style="57" customWidth="1"/>
    <col min="1033" max="1033" width="13.7109375" style="57" customWidth="1"/>
    <col min="1034" max="1034" width="14.7109375" style="57" customWidth="1"/>
    <col min="1035" max="1035" width="13.42578125" style="57" customWidth="1"/>
    <col min="1036" max="1036" width="16.5703125" style="57" customWidth="1"/>
    <col min="1037" max="1283" width="9.140625" style="57"/>
    <col min="1284" max="1284" width="4.5703125" style="57" customWidth="1"/>
    <col min="1285" max="1285" width="20.5703125" style="57" customWidth="1"/>
    <col min="1286" max="1286" width="14.42578125" style="57" customWidth="1"/>
    <col min="1287" max="1287" width="16.5703125" style="57" customWidth="1"/>
    <col min="1288" max="1288" width="12.42578125" style="57" customWidth="1"/>
    <col min="1289" max="1289" width="13.7109375" style="57" customWidth="1"/>
    <col min="1290" max="1290" width="14.7109375" style="57" customWidth="1"/>
    <col min="1291" max="1291" width="13.42578125" style="57" customWidth="1"/>
    <col min="1292" max="1292" width="16.5703125" style="57" customWidth="1"/>
    <col min="1293" max="1539" width="9.140625" style="57"/>
    <col min="1540" max="1540" width="4.5703125" style="57" customWidth="1"/>
    <col min="1541" max="1541" width="20.5703125" style="57" customWidth="1"/>
    <col min="1542" max="1542" width="14.42578125" style="57" customWidth="1"/>
    <col min="1543" max="1543" width="16.5703125" style="57" customWidth="1"/>
    <col min="1544" max="1544" width="12.42578125" style="57" customWidth="1"/>
    <col min="1545" max="1545" width="13.7109375" style="57" customWidth="1"/>
    <col min="1546" max="1546" width="14.7109375" style="57" customWidth="1"/>
    <col min="1547" max="1547" width="13.42578125" style="57" customWidth="1"/>
    <col min="1548" max="1548" width="16.5703125" style="57" customWidth="1"/>
    <col min="1549" max="1795" width="9.140625" style="57"/>
    <col min="1796" max="1796" width="4.5703125" style="57" customWidth="1"/>
    <col min="1797" max="1797" width="20.5703125" style="57" customWidth="1"/>
    <col min="1798" max="1798" width="14.42578125" style="57" customWidth="1"/>
    <col min="1799" max="1799" width="16.5703125" style="57" customWidth="1"/>
    <col min="1800" max="1800" width="12.42578125" style="57" customWidth="1"/>
    <col min="1801" max="1801" width="13.7109375" style="57" customWidth="1"/>
    <col min="1802" max="1802" width="14.7109375" style="57" customWidth="1"/>
    <col min="1803" max="1803" width="13.42578125" style="57" customWidth="1"/>
    <col min="1804" max="1804" width="16.5703125" style="57" customWidth="1"/>
    <col min="1805" max="2051" width="9.140625" style="57"/>
    <col min="2052" max="2052" width="4.5703125" style="57" customWidth="1"/>
    <col min="2053" max="2053" width="20.5703125" style="57" customWidth="1"/>
    <col min="2054" max="2054" width="14.42578125" style="57" customWidth="1"/>
    <col min="2055" max="2055" width="16.5703125" style="57" customWidth="1"/>
    <col min="2056" max="2056" width="12.42578125" style="57" customWidth="1"/>
    <col min="2057" max="2057" width="13.7109375" style="57" customWidth="1"/>
    <col min="2058" max="2058" width="14.7109375" style="57" customWidth="1"/>
    <col min="2059" max="2059" width="13.42578125" style="57" customWidth="1"/>
    <col min="2060" max="2060" width="16.5703125" style="57" customWidth="1"/>
    <col min="2061" max="2307" width="9.140625" style="57"/>
    <col min="2308" max="2308" width="4.5703125" style="57" customWidth="1"/>
    <col min="2309" max="2309" width="20.5703125" style="57" customWidth="1"/>
    <col min="2310" max="2310" width="14.42578125" style="57" customWidth="1"/>
    <col min="2311" max="2311" width="16.5703125" style="57" customWidth="1"/>
    <col min="2312" max="2312" width="12.42578125" style="57" customWidth="1"/>
    <col min="2313" max="2313" width="13.7109375" style="57" customWidth="1"/>
    <col min="2314" max="2314" width="14.7109375" style="57" customWidth="1"/>
    <col min="2315" max="2315" width="13.42578125" style="57" customWidth="1"/>
    <col min="2316" max="2316" width="16.5703125" style="57" customWidth="1"/>
    <col min="2317" max="2563" width="9.140625" style="57"/>
    <col min="2564" max="2564" width="4.5703125" style="57" customWidth="1"/>
    <col min="2565" max="2565" width="20.5703125" style="57" customWidth="1"/>
    <col min="2566" max="2566" width="14.42578125" style="57" customWidth="1"/>
    <col min="2567" max="2567" width="16.5703125" style="57" customWidth="1"/>
    <col min="2568" max="2568" width="12.42578125" style="57" customWidth="1"/>
    <col min="2569" max="2569" width="13.7109375" style="57" customWidth="1"/>
    <col min="2570" max="2570" width="14.7109375" style="57" customWidth="1"/>
    <col min="2571" max="2571" width="13.42578125" style="57" customWidth="1"/>
    <col min="2572" max="2572" width="16.5703125" style="57" customWidth="1"/>
    <col min="2573" max="2819" width="9.140625" style="57"/>
    <col min="2820" max="2820" width="4.5703125" style="57" customWidth="1"/>
    <col min="2821" max="2821" width="20.5703125" style="57" customWidth="1"/>
    <col min="2822" max="2822" width="14.42578125" style="57" customWidth="1"/>
    <col min="2823" max="2823" width="16.5703125" style="57" customWidth="1"/>
    <col min="2824" max="2824" width="12.42578125" style="57" customWidth="1"/>
    <col min="2825" max="2825" width="13.7109375" style="57" customWidth="1"/>
    <col min="2826" max="2826" width="14.7109375" style="57" customWidth="1"/>
    <col min="2827" max="2827" width="13.42578125" style="57" customWidth="1"/>
    <col min="2828" max="2828" width="16.5703125" style="57" customWidth="1"/>
    <col min="2829" max="3075" width="9.140625" style="57"/>
    <col min="3076" max="3076" width="4.5703125" style="57" customWidth="1"/>
    <col min="3077" max="3077" width="20.5703125" style="57" customWidth="1"/>
    <col min="3078" max="3078" width="14.42578125" style="57" customWidth="1"/>
    <col min="3079" max="3079" width="16.5703125" style="57" customWidth="1"/>
    <col min="3080" max="3080" width="12.42578125" style="57" customWidth="1"/>
    <col min="3081" max="3081" width="13.7109375" style="57" customWidth="1"/>
    <col min="3082" max="3082" width="14.7109375" style="57" customWidth="1"/>
    <col min="3083" max="3083" width="13.42578125" style="57" customWidth="1"/>
    <col min="3084" max="3084" width="16.5703125" style="57" customWidth="1"/>
    <col min="3085" max="3331" width="9.140625" style="57"/>
    <col min="3332" max="3332" width="4.5703125" style="57" customWidth="1"/>
    <col min="3333" max="3333" width="20.5703125" style="57" customWidth="1"/>
    <col min="3334" max="3334" width="14.42578125" style="57" customWidth="1"/>
    <col min="3335" max="3335" width="16.5703125" style="57" customWidth="1"/>
    <col min="3336" max="3336" width="12.42578125" style="57" customWidth="1"/>
    <col min="3337" max="3337" width="13.7109375" style="57" customWidth="1"/>
    <col min="3338" max="3338" width="14.7109375" style="57" customWidth="1"/>
    <col min="3339" max="3339" width="13.42578125" style="57" customWidth="1"/>
    <col min="3340" max="3340" width="16.5703125" style="57" customWidth="1"/>
    <col min="3341" max="3587" width="9.140625" style="57"/>
    <col min="3588" max="3588" width="4.5703125" style="57" customWidth="1"/>
    <col min="3589" max="3589" width="20.5703125" style="57" customWidth="1"/>
    <col min="3590" max="3590" width="14.42578125" style="57" customWidth="1"/>
    <col min="3591" max="3591" width="16.5703125" style="57" customWidth="1"/>
    <col min="3592" max="3592" width="12.42578125" style="57" customWidth="1"/>
    <col min="3593" max="3593" width="13.7109375" style="57" customWidth="1"/>
    <col min="3594" max="3594" width="14.7109375" style="57" customWidth="1"/>
    <col min="3595" max="3595" width="13.42578125" style="57" customWidth="1"/>
    <col min="3596" max="3596" width="16.5703125" style="57" customWidth="1"/>
    <col min="3597" max="3843" width="9.140625" style="57"/>
    <col min="3844" max="3844" width="4.5703125" style="57" customWidth="1"/>
    <col min="3845" max="3845" width="20.5703125" style="57" customWidth="1"/>
    <col min="3846" max="3846" width="14.42578125" style="57" customWidth="1"/>
    <col min="3847" max="3847" width="16.5703125" style="57" customWidth="1"/>
    <col min="3848" max="3848" width="12.42578125" style="57" customWidth="1"/>
    <col min="3849" max="3849" width="13.7109375" style="57" customWidth="1"/>
    <col min="3850" max="3850" width="14.7109375" style="57" customWidth="1"/>
    <col min="3851" max="3851" width="13.42578125" style="57" customWidth="1"/>
    <col min="3852" max="3852" width="16.5703125" style="57" customWidth="1"/>
    <col min="3853" max="4099" width="9.140625" style="57"/>
    <col min="4100" max="4100" width="4.5703125" style="57" customWidth="1"/>
    <col min="4101" max="4101" width="20.5703125" style="57" customWidth="1"/>
    <col min="4102" max="4102" width="14.42578125" style="57" customWidth="1"/>
    <col min="4103" max="4103" width="16.5703125" style="57" customWidth="1"/>
    <col min="4104" max="4104" width="12.42578125" style="57" customWidth="1"/>
    <col min="4105" max="4105" width="13.7109375" style="57" customWidth="1"/>
    <col min="4106" max="4106" width="14.7109375" style="57" customWidth="1"/>
    <col min="4107" max="4107" width="13.42578125" style="57" customWidth="1"/>
    <col min="4108" max="4108" width="16.5703125" style="57" customWidth="1"/>
    <col min="4109" max="4355" width="9.140625" style="57"/>
    <col min="4356" max="4356" width="4.5703125" style="57" customWidth="1"/>
    <col min="4357" max="4357" width="20.5703125" style="57" customWidth="1"/>
    <col min="4358" max="4358" width="14.42578125" style="57" customWidth="1"/>
    <col min="4359" max="4359" width="16.5703125" style="57" customWidth="1"/>
    <col min="4360" max="4360" width="12.42578125" style="57" customWidth="1"/>
    <col min="4361" max="4361" width="13.7109375" style="57" customWidth="1"/>
    <col min="4362" max="4362" width="14.7109375" style="57" customWidth="1"/>
    <col min="4363" max="4363" width="13.42578125" style="57" customWidth="1"/>
    <col min="4364" max="4364" width="16.5703125" style="57" customWidth="1"/>
    <col min="4365" max="4611" width="9.140625" style="57"/>
    <col min="4612" max="4612" width="4.5703125" style="57" customWidth="1"/>
    <col min="4613" max="4613" width="20.5703125" style="57" customWidth="1"/>
    <col min="4614" max="4614" width="14.42578125" style="57" customWidth="1"/>
    <col min="4615" max="4615" width="16.5703125" style="57" customWidth="1"/>
    <col min="4616" max="4616" width="12.42578125" style="57" customWidth="1"/>
    <col min="4617" max="4617" width="13.7109375" style="57" customWidth="1"/>
    <col min="4618" max="4618" width="14.7109375" style="57" customWidth="1"/>
    <col min="4619" max="4619" width="13.42578125" style="57" customWidth="1"/>
    <col min="4620" max="4620" width="16.5703125" style="57" customWidth="1"/>
    <col min="4621" max="4867" width="9.140625" style="57"/>
    <col min="4868" max="4868" width="4.5703125" style="57" customWidth="1"/>
    <col min="4869" max="4869" width="20.5703125" style="57" customWidth="1"/>
    <col min="4870" max="4870" width="14.42578125" style="57" customWidth="1"/>
    <col min="4871" max="4871" width="16.5703125" style="57" customWidth="1"/>
    <col min="4872" max="4872" width="12.42578125" style="57" customWidth="1"/>
    <col min="4873" max="4873" width="13.7109375" style="57" customWidth="1"/>
    <col min="4874" max="4874" width="14.7109375" style="57" customWidth="1"/>
    <col min="4875" max="4875" width="13.42578125" style="57" customWidth="1"/>
    <col min="4876" max="4876" width="16.5703125" style="57" customWidth="1"/>
    <col min="4877" max="5123" width="9.140625" style="57"/>
    <col min="5124" max="5124" width="4.5703125" style="57" customWidth="1"/>
    <col min="5125" max="5125" width="20.5703125" style="57" customWidth="1"/>
    <col min="5126" max="5126" width="14.42578125" style="57" customWidth="1"/>
    <col min="5127" max="5127" width="16.5703125" style="57" customWidth="1"/>
    <col min="5128" max="5128" width="12.42578125" style="57" customWidth="1"/>
    <col min="5129" max="5129" width="13.7109375" style="57" customWidth="1"/>
    <col min="5130" max="5130" width="14.7109375" style="57" customWidth="1"/>
    <col min="5131" max="5131" width="13.42578125" style="57" customWidth="1"/>
    <col min="5132" max="5132" width="16.5703125" style="57" customWidth="1"/>
    <col min="5133" max="5379" width="9.140625" style="57"/>
    <col min="5380" max="5380" width="4.5703125" style="57" customWidth="1"/>
    <col min="5381" max="5381" width="20.5703125" style="57" customWidth="1"/>
    <col min="5382" max="5382" width="14.42578125" style="57" customWidth="1"/>
    <col min="5383" max="5383" width="16.5703125" style="57" customWidth="1"/>
    <col min="5384" max="5384" width="12.42578125" style="57" customWidth="1"/>
    <col min="5385" max="5385" width="13.7109375" style="57" customWidth="1"/>
    <col min="5386" max="5386" width="14.7109375" style="57" customWidth="1"/>
    <col min="5387" max="5387" width="13.42578125" style="57" customWidth="1"/>
    <col min="5388" max="5388" width="16.5703125" style="57" customWidth="1"/>
    <col min="5389" max="5635" width="9.140625" style="57"/>
    <col min="5636" max="5636" width="4.5703125" style="57" customWidth="1"/>
    <col min="5637" max="5637" width="20.5703125" style="57" customWidth="1"/>
    <col min="5638" max="5638" width="14.42578125" style="57" customWidth="1"/>
    <col min="5639" max="5639" width="16.5703125" style="57" customWidth="1"/>
    <col min="5640" max="5640" width="12.42578125" style="57" customWidth="1"/>
    <col min="5641" max="5641" width="13.7109375" style="57" customWidth="1"/>
    <col min="5642" max="5642" width="14.7109375" style="57" customWidth="1"/>
    <col min="5643" max="5643" width="13.42578125" style="57" customWidth="1"/>
    <col min="5644" max="5644" width="16.5703125" style="57" customWidth="1"/>
    <col min="5645" max="5891" width="9.140625" style="57"/>
    <col min="5892" max="5892" width="4.5703125" style="57" customWidth="1"/>
    <col min="5893" max="5893" width="20.5703125" style="57" customWidth="1"/>
    <col min="5894" max="5894" width="14.42578125" style="57" customWidth="1"/>
    <col min="5895" max="5895" width="16.5703125" style="57" customWidth="1"/>
    <col min="5896" max="5896" width="12.42578125" style="57" customWidth="1"/>
    <col min="5897" max="5897" width="13.7109375" style="57" customWidth="1"/>
    <col min="5898" max="5898" width="14.7109375" style="57" customWidth="1"/>
    <col min="5899" max="5899" width="13.42578125" style="57" customWidth="1"/>
    <col min="5900" max="5900" width="16.5703125" style="57" customWidth="1"/>
    <col min="5901" max="6147" width="9.140625" style="57"/>
    <col min="6148" max="6148" width="4.5703125" style="57" customWidth="1"/>
    <col min="6149" max="6149" width="20.5703125" style="57" customWidth="1"/>
    <col min="6150" max="6150" width="14.42578125" style="57" customWidth="1"/>
    <col min="6151" max="6151" width="16.5703125" style="57" customWidth="1"/>
    <col min="6152" max="6152" width="12.42578125" style="57" customWidth="1"/>
    <col min="6153" max="6153" width="13.7109375" style="57" customWidth="1"/>
    <col min="6154" max="6154" width="14.7109375" style="57" customWidth="1"/>
    <col min="6155" max="6155" width="13.42578125" style="57" customWidth="1"/>
    <col min="6156" max="6156" width="16.5703125" style="57" customWidth="1"/>
    <col min="6157" max="6403" width="9.140625" style="57"/>
    <col min="6404" max="6404" width="4.5703125" style="57" customWidth="1"/>
    <col min="6405" max="6405" width="20.5703125" style="57" customWidth="1"/>
    <col min="6406" max="6406" width="14.42578125" style="57" customWidth="1"/>
    <col min="6407" max="6407" width="16.5703125" style="57" customWidth="1"/>
    <col min="6408" max="6408" width="12.42578125" style="57" customWidth="1"/>
    <col min="6409" max="6409" width="13.7109375" style="57" customWidth="1"/>
    <col min="6410" max="6410" width="14.7109375" style="57" customWidth="1"/>
    <col min="6411" max="6411" width="13.42578125" style="57" customWidth="1"/>
    <col min="6412" max="6412" width="16.5703125" style="57" customWidth="1"/>
    <col min="6413" max="6659" width="9.140625" style="57"/>
    <col min="6660" max="6660" width="4.5703125" style="57" customWidth="1"/>
    <col min="6661" max="6661" width="20.5703125" style="57" customWidth="1"/>
    <col min="6662" max="6662" width="14.42578125" style="57" customWidth="1"/>
    <col min="6663" max="6663" width="16.5703125" style="57" customWidth="1"/>
    <col min="6664" max="6664" width="12.42578125" style="57" customWidth="1"/>
    <col min="6665" max="6665" width="13.7109375" style="57" customWidth="1"/>
    <col min="6666" max="6666" width="14.7109375" style="57" customWidth="1"/>
    <col min="6667" max="6667" width="13.42578125" style="57" customWidth="1"/>
    <col min="6668" max="6668" width="16.5703125" style="57" customWidth="1"/>
    <col min="6669" max="6915" width="9.140625" style="57"/>
    <col min="6916" max="6916" width="4.5703125" style="57" customWidth="1"/>
    <col min="6917" max="6917" width="20.5703125" style="57" customWidth="1"/>
    <col min="6918" max="6918" width="14.42578125" style="57" customWidth="1"/>
    <col min="6919" max="6919" width="16.5703125" style="57" customWidth="1"/>
    <col min="6920" max="6920" width="12.42578125" style="57" customWidth="1"/>
    <col min="6921" max="6921" width="13.7109375" style="57" customWidth="1"/>
    <col min="6922" max="6922" width="14.7109375" style="57" customWidth="1"/>
    <col min="6923" max="6923" width="13.42578125" style="57" customWidth="1"/>
    <col min="6924" max="6924" width="16.5703125" style="57" customWidth="1"/>
    <col min="6925" max="7171" width="9.140625" style="57"/>
    <col min="7172" max="7172" width="4.5703125" style="57" customWidth="1"/>
    <col min="7173" max="7173" width="20.5703125" style="57" customWidth="1"/>
    <col min="7174" max="7174" width="14.42578125" style="57" customWidth="1"/>
    <col min="7175" max="7175" width="16.5703125" style="57" customWidth="1"/>
    <col min="7176" max="7176" width="12.42578125" style="57" customWidth="1"/>
    <col min="7177" max="7177" width="13.7109375" style="57" customWidth="1"/>
    <col min="7178" max="7178" width="14.7109375" style="57" customWidth="1"/>
    <col min="7179" max="7179" width="13.42578125" style="57" customWidth="1"/>
    <col min="7180" max="7180" width="16.5703125" style="57" customWidth="1"/>
    <col min="7181" max="7427" width="9.140625" style="57"/>
    <col min="7428" max="7428" width="4.5703125" style="57" customWidth="1"/>
    <col min="7429" max="7429" width="20.5703125" style="57" customWidth="1"/>
    <col min="7430" max="7430" width="14.42578125" style="57" customWidth="1"/>
    <col min="7431" max="7431" width="16.5703125" style="57" customWidth="1"/>
    <col min="7432" max="7432" width="12.42578125" style="57" customWidth="1"/>
    <col min="7433" max="7433" width="13.7109375" style="57" customWidth="1"/>
    <col min="7434" max="7434" width="14.7109375" style="57" customWidth="1"/>
    <col min="7435" max="7435" width="13.42578125" style="57" customWidth="1"/>
    <col min="7436" max="7436" width="16.5703125" style="57" customWidth="1"/>
    <col min="7437" max="7683" width="9.140625" style="57"/>
    <col min="7684" max="7684" width="4.5703125" style="57" customWidth="1"/>
    <col min="7685" max="7685" width="20.5703125" style="57" customWidth="1"/>
    <col min="7686" max="7686" width="14.42578125" style="57" customWidth="1"/>
    <col min="7687" max="7687" width="16.5703125" style="57" customWidth="1"/>
    <col min="7688" max="7688" width="12.42578125" style="57" customWidth="1"/>
    <col min="7689" max="7689" width="13.7109375" style="57" customWidth="1"/>
    <col min="7690" max="7690" width="14.7109375" style="57" customWidth="1"/>
    <col min="7691" max="7691" width="13.42578125" style="57" customWidth="1"/>
    <col min="7692" max="7692" width="16.5703125" style="57" customWidth="1"/>
    <col min="7693" max="7939" width="9.140625" style="57"/>
    <col min="7940" max="7940" width="4.5703125" style="57" customWidth="1"/>
    <col min="7941" max="7941" width="20.5703125" style="57" customWidth="1"/>
    <col min="7942" max="7942" width="14.42578125" style="57" customWidth="1"/>
    <col min="7943" max="7943" width="16.5703125" style="57" customWidth="1"/>
    <col min="7944" max="7944" width="12.42578125" style="57" customWidth="1"/>
    <col min="7945" max="7945" width="13.7109375" style="57" customWidth="1"/>
    <col min="7946" max="7946" width="14.7109375" style="57" customWidth="1"/>
    <col min="7947" max="7947" width="13.42578125" style="57" customWidth="1"/>
    <col min="7948" max="7948" width="16.5703125" style="57" customWidth="1"/>
    <col min="7949" max="8195" width="9.140625" style="57"/>
    <col min="8196" max="8196" width="4.5703125" style="57" customWidth="1"/>
    <col min="8197" max="8197" width="20.5703125" style="57" customWidth="1"/>
    <col min="8198" max="8198" width="14.42578125" style="57" customWidth="1"/>
    <col min="8199" max="8199" width="16.5703125" style="57" customWidth="1"/>
    <col min="8200" max="8200" width="12.42578125" style="57" customWidth="1"/>
    <col min="8201" max="8201" width="13.7109375" style="57" customWidth="1"/>
    <col min="8202" max="8202" width="14.7109375" style="57" customWidth="1"/>
    <col min="8203" max="8203" width="13.42578125" style="57" customWidth="1"/>
    <col min="8204" max="8204" width="16.5703125" style="57" customWidth="1"/>
    <col min="8205" max="8451" width="9.140625" style="57"/>
    <col min="8452" max="8452" width="4.5703125" style="57" customWidth="1"/>
    <col min="8453" max="8453" width="20.5703125" style="57" customWidth="1"/>
    <col min="8454" max="8454" width="14.42578125" style="57" customWidth="1"/>
    <col min="8455" max="8455" width="16.5703125" style="57" customWidth="1"/>
    <col min="8456" max="8456" width="12.42578125" style="57" customWidth="1"/>
    <col min="8457" max="8457" width="13.7109375" style="57" customWidth="1"/>
    <col min="8458" max="8458" width="14.7109375" style="57" customWidth="1"/>
    <col min="8459" max="8459" width="13.42578125" style="57" customWidth="1"/>
    <col min="8460" max="8460" width="16.5703125" style="57" customWidth="1"/>
    <col min="8461" max="8707" width="9.140625" style="57"/>
    <col min="8708" max="8708" width="4.5703125" style="57" customWidth="1"/>
    <col min="8709" max="8709" width="20.5703125" style="57" customWidth="1"/>
    <col min="8710" max="8710" width="14.42578125" style="57" customWidth="1"/>
    <col min="8711" max="8711" width="16.5703125" style="57" customWidth="1"/>
    <col min="8712" max="8712" width="12.42578125" style="57" customWidth="1"/>
    <col min="8713" max="8713" width="13.7109375" style="57" customWidth="1"/>
    <col min="8714" max="8714" width="14.7109375" style="57" customWidth="1"/>
    <col min="8715" max="8715" width="13.42578125" style="57" customWidth="1"/>
    <col min="8716" max="8716" width="16.5703125" style="57" customWidth="1"/>
    <col min="8717" max="8963" width="9.140625" style="57"/>
    <col min="8964" max="8964" width="4.5703125" style="57" customWidth="1"/>
    <col min="8965" max="8965" width="20.5703125" style="57" customWidth="1"/>
    <col min="8966" max="8966" width="14.42578125" style="57" customWidth="1"/>
    <col min="8967" max="8967" width="16.5703125" style="57" customWidth="1"/>
    <col min="8968" max="8968" width="12.42578125" style="57" customWidth="1"/>
    <col min="8969" max="8969" width="13.7109375" style="57" customWidth="1"/>
    <col min="8970" max="8970" width="14.7109375" style="57" customWidth="1"/>
    <col min="8971" max="8971" width="13.42578125" style="57" customWidth="1"/>
    <col min="8972" max="8972" width="16.5703125" style="57" customWidth="1"/>
    <col min="8973" max="9219" width="9.140625" style="57"/>
    <col min="9220" max="9220" width="4.5703125" style="57" customWidth="1"/>
    <col min="9221" max="9221" width="20.5703125" style="57" customWidth="1"/>
    <col min="9222" max="9222" width="14.42578125" style="57" customWidth="1"/>
    <col min="9223" max="9223" width="16.5703125" style="57" customWidth="1"/>
    <col min="9224" max="9224" width="12.42578125" style="57" customWidth="1"/>
    <col min="9225" max="9225" width="13.7109375" style="57" customWidth="1"/>
    <col min="9226" max="9226" width="14.7109375" style="57" customWidth="1"/>
    <col min="9227" max="9227" width="13.42578125" style="57" customWidth="1"/>
    <col min="9228" max="9228" width="16.5703125" style="57" customWidth="1"/>
    <col min="9229" max="9475" width="9.140625" style="57"/>
    <col min="9476" max="9476" width="4.5703125" style="57" customWidth="1"/>
    <col min="9477" max="9477" width="20.5703125" style="57" customWidth="1"/>
    <col min="9478" max="9478" width="14.42578125" style="57" customWidth="1"/>
    <col min="9479" max="9479" width="16.5703125" style="57" customWidth="1"/>
    <col min="9480" max="9480" width="12.42578125" style="57" customWidth="1"/>
    <col min="9481" max="9481" width="13.7109375" style="57" customWidth="1"/>
    <col min="9482" max="9482" width="14.7109375" style="57" customWidth="1"/>
    <col min="9483" max="9483" width="13.42578125" style="57" customWidth="1"/>
    <col min="9484" max="9484" width="16.5703125" style="57" customWidth="1"/>
    <col min="9485" max="9731" width="9.140625" style="57"/>
    <col min="9732" max="9732" width="4.5703125" style="57" customWidth="1"/>
    <col min="9733" max="9733" width="20.5703125" style="57" customWidth="1"/>
    <col min="9734" max="9734" width="14.42578125" style="57" customWidth="1"/>
    <col min="9735" max="9735" width="16.5703125" style="57" customWidth="1"/>
    <col min="9736" max="9736" width="12.42578125" style="57" customWidth="1"/>
    <col min="9737" max="9737" width="13.7109375" style="57" customWidth="1"/>
    <col min="9738" max="9738" width="14.7109375" style="57" customWidth="1"/>
    <col min="9739" max="9739" width="13.42578125" style="57" customWidth="1"/>
    <col min="9740" max="9740" width="16.5703125" style="57" customWidth="1"/>
    <col min="9741" max="9987" width="9.140625" style="57"/>
    <col min="9988" max="9988" width="4.5703125" style="57" customWidth="1"/>
    <col min="9989" max="9989" width="20.5703125" style="57" customWidth="1"/>
    <col min="9990" max="9990" width="14.42578125" style="57" customWidth="1"/>
    <col min="9991" max="9991" width="16.5703125" style="57" customWidth="1"/>
    <col min="9992" max="9992" width="12.42578125" style="57" customWidth="1"/>
    <col min="9993" max="9993" width="13.7109375" style="57" customWidth="1"/>
    <col min="9994" max="9994" width="14.7109375" style="57" customWidth="1"/>
    <col min="9995" max="9995" width="13.42578125" style="57" customWidth="1"/>
    <col min="9996" max="9996" width="16.5703125" style="57" customWidth="1"/>
    <col min="9997" max="10243" width="9.140625" style="57"/>
    <col min="10244" max="10244" width="4.5703125" style="57" customWidth="1"/>
    <col min="10245" max="10245" width="20.5703125" style="57" customWidth="1"/>
    <col min="10246" max="10246" width="14.42578125" style="57" customWidth="1"/>
    <col min="10247" max="10247" width="16.5703125" style="57" customWidth="1"/>
    <col min="10248" max="10248" width="12.42578125" style="57" customWidth="1"/>
    <col min="10249" max="10249" width="13.7109375" style="57" customWidth="1"/>
    <col min="10250" max="10250" width="14.7109375" style="57" customWidth="1"/>
    <col min="10251" max="10251" width="13.42578125" style="57" customWidth="1"/>
    <col min="10252" max="10252" width="16.5703125" style="57" customWidth="1"/>
    <col min="10253" max="10499" width="9.140625" style="57"/>
    <col min="10500" max="10500" width="4.5703125" style="57" customWidth="1"/>
    <col min="10501" max="10501" width="20.5703125" style="57" customWidth="1"/>
    <col min="10502" max="10502" width="14.42578125" style="57" customWidth="1"/>
    <col min="10503" max="10503" width="16.5703125" style="57" customWidth="1"/>
    <col min="10504" max="10504" width="12.42578125" style="57" customWidth="1"/>
    <col min="10505" max="10505" width="13.7109375" style="57" customWidth="1"/>
    <col min="10506" max="10506" width="14.7109375" style="57" customWidth="1"/>
    <col min="10507" max="10507" width="13.42578125" style="57" customWidth="1"/>
    <col min="10508" max="10508" width="16.5703125" style="57" customWidth="1"/>
    <col min="10509" max="10755" width="9.140625" style="57"/>
    <col min="10756" max="10756" width="4.5703125" style="57" customWidth="1"/>
    <col min="10757" max="10757" width="20.5703125" style="57" customWidth="1"/>
    <col min="10758" max="10758" width="14.42578125" style="57" customWidth="1"/>
    <col min="10759" max="10759" width="16.5703125" style="57" customWidth="1"/>
    <col min="10760" max="10760" width="12.42578125" style="57" customWidth="1"/>
    <col min="10761" max="10761" width="13.7109375" style="57" customWidth="1"/>
    <col min="10762" max="10762" width="14.7109375" style="57" customWidth="1"/>
    <col min="10763" max="10763" width="13.42578125" style="57" customWidth="1"/>
    <col min="10764" max="10764" width="16.5703125" style="57" customWidth="1"/>
    <col min="10765" max="11011" width="9.140625" style="57"/>
    <col min="11012" max="11012" width="4.5703125" style="57" customWidth="1"/>
    <col min="11013" max="11013" width="20.5703125" style="57" customWidth="1"/>
    <col min="11014" max="11014" width="14.42578125" style="57" customWidth="1"/>
    <col min="11015" max="11015" width="16.5703125" style="57" customWidth="1"/>
    <col min="11016" max="11016" width="12.42578125" style="57" customWidth="1"/>
    <col min="11017" max="11017" width="13.7109375" style="57" customWidth="1"/>
    <col min="11018" max="11018" width="14.7109375" style="57" customWidth="1"/>
    <col min="11019" max="11019" width="13.42578125" style="57" customWidth="1"/>
    <col min="11020" max="11020" width="16.5703125" style="57" customWidth="1"/>
    <col min="11021" max="11267" width="9.140625" style="57"/>
    <col min="11268" max="11268" width="4.5703125" style="57" customWidth="1"/>
    <col min="11269" max="11269" width="20.5703125" style="57" customWidth="1"/>
    <col min="11270" max="11270" width="14.42578125" style="57" customWidth="1"/>
    <col min="11271" max="11271" width="16.5703125" style="57" customWidth="1"/>
    <col min="11272" max="11272" width="12.42578125" style="57" customWidth="1"/>
    <col min="11273" max="11273" width="13.7109375" style="57" customWidth="1"/>
    <col min="11274" max="11274" width="14.7109375" style="57" customWidth="1"/>
    <col min="11275" max="11275" width="13.42578125" style="57" customWidth="1"/>
    <col min="11276" max="11276" width="16.5703125" style="57" customWidth="1"/>
    <col min="11277" max="11523" width="9.140625" style="57"/>
    <col min="11524" max="11524" width="4.5703125" style="57" customWidth="1"/>
    <col min="11525" max="11525" width="20.5703125" style="57" customWidth="1"/>
    <col min="11526" max="11526" width="14.42578125" style="57" customWidth="1"/>
    <col min="11527" max="11527" width="16.5703125" style="57" customWidth="1"/>
    <col min="11528" max="11528" width="12.42578125" style="57" customWidth="1"/>
    <col min="11529" max="11529" width="13.7109375" style="57" customWidth="1"/>
    <col min="11530" max="11530" width="14.7109375" style="57" customWidth="1"/>
    <col min="11531" max="11531" width="13.42578125" style="57" customWidth="1"/>
    <col min="11532" max="11532" width="16.5703125" style="57" customWidth="1"/>
    <col min="11533" max="11779" width="9.140625" style="57"/>
    <col min="11780" max="11780" width="4.5703125" style="57" customWidth="1"/>
    <col min="11781" max="11781" width="20.5703125" style="57" customWidth="1"/>
    <col min="11782" max="11782" width="14.42578125" style="57" customWidth="1"/>
    <col min="11783" max="11783" width="16.5703125" style="57" customWidth="1"/>
    <col min="11784" max="11784" width="12.42578125" style="57" customWidth="1"/>
    <col min="11785" max="11785" width="13.7109375" style="57" customWidth="1"/>
    <col min="11786" max="11786" width="14.7109375" style="57" customWidth="1"/>
    <col min="11787" max="11787" width="13.42578125" style="57" customWidth="1"/>
    <col min="11788" max="11788" width="16.5703125" style="57" customWidth="1"/>
    <col min="11789" max="12035" width="9.140625" style="57"/>
    <col min="12036" max="12036" width="4.5703125" style="57" customWidth="1"/>
    <col min="12037" max="12037" width="20.5703125" style="57" customWidth="1"/>
    <col min="12038" max="12038" width="14.42578125" style="57" customWidth="1"/>
    <col min="12039" max="12039" width="16.5703125" style="57" customWidth="1"/>
    <col min="12040" max="12040" width="12.42578125" style="57" customWidth="1"/>
    <col min="12041" max="12041" width="13.7109375" style="57" customWidth="1"/>
    <col min="12042" max="12042" width="14.7109375" style="57" customWidth="1"/>
    <col min="12043" max="12043" width="13.42578125" style="57" customWidth="1"/>
    <col min="12044" max="12044" width="16.5703125" style="57" customWidth="1"/>
    <col min="12045" max="12291" width="9.140625" style="57"/>
    <col min="12292" max="12292" width="4.5703125" style="57" customWidth="1"/>
    <col min="12293" max="12293" width="20.5703125" style="57" customWidth="1"/>
    <col min="12294" max="12294" width="14.42578125" style="57" customWidth="1"/>
    <col min="12295" max="12295" width="16.5703125" style="57" customWidth="1"/>
    <col min="12296" max="12296" width="12.42578125" style="57" customWidth="1"/>
    <col min="12297" max="12297" width="13.7109375" style="57" customWidth="1"/>
    <col min="12298" max="12298" width="14.7109375" style="57" customWidth="1"/>
    <col min="12299" max="12299" width="13.42578125" style="57" customWidth="1"/>
    <col min="12300" max="12300" width="16.5703125" style="57" customWidth="1"/>
    <col min="12301" max="12547" width="9.140625" style="57"/>
    <col min="12548" max="12548" width="4.5703125" style="57" customWidth="1"/>
    <col min="12549" max="12549" width="20.5703125" style="57" customWidth="1"/>
    <col min="12550" max="12550" width="14.42578125" style="57" customWidth="1"/>
    <col min="12551" max="12551" width="16.5703125" style="57" customWidth="1"/>
    <col min="12552" max="12552" width="12.42578125" style="57" customWidth="1"/>
    <col min="12553" max="12553" width="13.7109375" style="57" customWidth="1"/>
    <col min="12554" max="12554" width="14.7109375" style="57" customWidth="1"/>
    <col min="12555" max="12555" width="13.42578125" style="57" customWidth="1"/>
    <col min="12556" max="12556" width="16.5703125" style="57" customWidth="1"/>
    <col min="12557" max="12803" width="9.140625" style="57"/>
    <col min="12804" max="12804" width="4.5703125" style="57" customWidth="1"/>
    <col min="12805" max="12805" width="20.5703125" style="57" customWidth="1"/>
    <col min="12806" max="12806" width="14.42578125" style="57" customWidth="1"/>
    <col min="12807" max="12807" width="16.5703125" style="57" customWidth="1"/>
    <col min="12808" max="12808" width="12.42578125" style="57" customWidth="1"/>
    <col min="12809" max="12809" width="13.7109375" style="57" customWidth="1"/>
    <col min="12810" max="12810" width="14.7109375" style="57" customWidth="1"/>
    <col min="12811" max="12811" width="13.42578125" style="57" customWidth="1"/>
    <col min="12812" max="12812" width="16.5703125" style="57" customWidth="1"/>
    <col min="12813" max="13059" width="9.140625" style="57"/>
    <col min="13060" max="13060" width="4.5703125" style="57" customWidth="1"/>
    <col min="13061" max="13061" width="20.5703125" style="57" customWidth="1"/>
    <col min="13062" max="13062" width="14.42578125" style="57" customWidth="1"/>
    <col min="13063" max="13063" width="16.5703125" style="57" customWidth="1"/>
    <col min="13064" max="13064" width="12.42578125" style="57" customWidth="1"/>
    <col min="13065" max="13065" width="13.7109375" style="57" customWidth="1"/>
    <col min="13066" max="13066" width="14.7109375" style="57" customWidth="1"/>
    <col min="13067" max="13067" width="13.42578125" style="57" customWidth="1"/>
    <col min="13068" max="13068" width="16.5703125" style="57" customWidth="1"/>
    <col min="13069" max="13315" width="9.140625" style="57"/>
    <col min="13316" max="13316" width="4.5703125" style="57" customWidth="1"/>
    <col min="13317" max="13317" width="20.5703125" style="57" customWidth="1"/>
    <col min="13318" max="13318" width="14.42578125" style="57" customWidth="1"/>
    <col min="13319" max="13319" width="16.5703125" style="57" customWidth="1"/>
    <col min="13320" max="13320" width="12.42578125" style="57" customWidth="1"/>
    <col min="13321" max="13321" width="13.7109375" style="57" customWidth="1"/>
    <col min="13322" max="13322" width="14.7109375" style="57" customWidth="1"/>
    <col min="13323" max="13323" width="13.42578125" style="57" customWidth="1"/>
    <col min="13324" max="13324" width="16.5703125" style="57" customWidth="1"/>
    <col min="13325" max="13571" width="9.140625" style="57"/>
    <col min="13572" max="13572" width="4.5703125" style="57" customWidth="1"/>
    <col min="13573" max="13573" width="20.5703125" style="57" customWidth="1"/>
    <col min="13574" max="13574" width="14.42578125" style="57" customWidth="1"/>
    <col min="13575" max="13575" width="16.5703125" style="57" customWidth="1"/>
    <col min="13576" max="13576" width="12.42578125" style="57" customWidth="1"/>
    <col min="13577" max="13577" width="13.7109375" style="57" customWidth="1"/>
    <col min="13578" max="13578" width="14.7109375" style="57" customWidth="1"/>
    <col min="13579" max="13579" width="13.42578125" style="57" customWidth="1"/>
    <col min="13580" max="13580" width="16.5703125" style="57" customWidth="1"/>
    <col min="13581" max="13827" width="9.140625" style="57"/>
    <col min="13828" max="13828" width="4.5703125" style="57" customWidth="1"/>
    <col min="13829" max="13829" width="20.5703125" style="57" customWidth="1"/>
    <col min="13830" max="13830" width="14.42578125" style="57" customWidth="1"/>
    <col min="13831" max="13831" width="16.5703125" style="57" customWidth="1"/>
    <col min="13832" max="13832" width="12.42578125" style="57" customWidth="1"/>
    <col min="13833" max="13833" width="13.7109375" style="57" customWidth="1"/>
    <col min="13834" max="13834" width="14.7109375" style="57" customWidth="1"/>
    <col min="13835" max="13835" width="13.42578125" style="57" customWidth="1"/>
    <col min="13836" max="13836" width="16.5703125" style="57" customWidth="1"/>
    <col min="13837" max="14083" width="9.140625" style="57"/>
    <col min="14084" max="14084" width="4.5703125" style="57" customWidth="1"/>
    <col min="14085" max="14085" width="20.5703125" style="57" customWidth="1"/>
    <col min="14086" max="14086" width="14.42578125" style="57" customWidth="1"/>
    <col min="14087" max="14087" width="16.5703125" style="57" customWidth="1"/>
    <col min="14088" max="14088" width="12.42578125" style="57" customWidth="1"/>
    <col min="14089" max="14089" width="13.7109375" style="57" customWidth="1"/>
    <col min="14090" max="14090" width="14.7109375" style="57" customWidth="1"/>
    <col min="14091" max="14091" width="13.42578125" style="57" customWidth="1"/>
    <col min="14092" max="14092" width="16.5703125" style="57" customWidth="1"/>
    <col min="14093" max="14339" width="9.140625" style="57"/>
    <col min="14340" max="14340" width="4.5703125" style="57" customWidth="1"/>
    <col min="14341" max="14341" width="20.5703125" style="57" customWidth="1"/>
    <col min="14342" max="14342" width="14.42578125" style="57" customWidth="1"/>
    <col min="14343" max="14343" width="16.5703125" style="57" customWidth="1"/>
    <col min="14344" max="14344" width="12.42578125" style="57" customWidth="1"/>
    <col min="14345" max="14345" width="13.7109375" style="57" customWidth="1"/>
    <col min="14346" max="14346" width="14.7109375" style="57" customWidth="1"/>
    <col min="14347" max="14347" width="13.42578125" style="57" customWidth="1"/>
    <col min="14348" max="14348" width="16.5703125" style="57" customWidth="1"/>
    <col min="14349" max="14595" width="9.140625" style="57"/>
    <col min="14596" max="14596" width="4.5703125" style="57" customWidth="1"/>
    <col min="14597" max="14597" width="20.5703125" style="57" customWidth="1"/>
    <col min="14598" max="14598" width="14.42578125" style="57" customWidth="1"/>
    <col min="14599" max="14599" width="16.5703125" style="57" customWidth="1"/>
    <col min="14600" max="14600" width="12.42578125" style="57" customWidth="1"/>
    <col min="14601" max="14601" width="13.7109375" style="57" customWidth="1"/>
    <col min="14602" max="14602" width="14.7109375" style="57" customWidth="1"/>
    <col min="14603" max="14603" width="13.42578125" style="57" customWidth="1"/>
    <col min="14604" max="14604" width="16.5703125" style="57" customWidth="1"/>
    <col min="14605" max="14851" width="9.140625" style="57"/>
    <col min="14852" max="14852" width="4.5703125" style="57" customWidth="1"/>
    <col min="14853" max="14853" width="20.5703125" style="57" customWidth="1"/>
    <col min="14854" max="14854" width="14.42578125" style="57" customWidth="1"/>
    <col min="14855" max="14855" width="16.5703125" style="57" customWidth="1"/>
    <col min="14856" max="14856" width="12.42578125" style="57" customWidth="1"/>
    <col min="14857" max="14857" width="13.7109375" style="57" customWidth="1"/>
    <col min="14858" max="14858" width="14.7109375" style="57" customWidth="1"/>
    <col min="14859" max="14859" width="13.42578125" style="57" customWidth="1"/>
    <col min="14860" max="14860" width="16.5703125" style="57" customWidth="1"/>
    <col min="14861" max="15107" width="9.140625" style="57"/>
    <col min="15108" max="15108" width="4.5703125" style="57" customWidth="1"/>
    <col min="15109" max="15109" width="20.5703125" style="57" customWidth="1"/>
    <col min="15110" max="15110" width="14.42578125" style="57" customWidth="1"/>
    <col min="15111" max="15111" width="16.5703125" style="57" customWidth="1"/>
    <col min="15112" max="15112" width="12.42578125" style="57" customWidth="1"/>
    <col min="15113" max="15113" width="13.7109375" style="57" customWidth="1"/>
    <col min="15114" max="15114" width="14.7109375" style="57" customWidth="1"/>
    <col min="15115" max="15115" width="13.42578125" style="57" customWidth="1"/>
    <col min="15116" max="15116" width="16.5703125" style="57" customWidth="1"/>
    <col min="15117" max="15363" width="9.140625" style="57"/>
    <col min="15364" max="15364" width="4.5703125" style="57" customWidth="1"/>
    <col min="15365" max="15365" width="20.5703125" style="57" customWidth="1"/>
    <col min="15366" max="15366" width="14.42578125" style="57" customWidth="1"/>
    <col min="15367" max="15367" width="16.5703125" style="57" customWidth="1"/>
    <col min="15368" max="15368" width="12.42578125" style="57" customWidth="1"/>
    <col min="15369" max="15369" width="13.7109375" style="57" customWidth="1"/>
    <col min="15370" max="15370" width="14.7109375" style="57" customWidth="1"/>
    <col min="15371" max="15371" width="13.42578125" style="57" customWidth="1"/>
    <col min="15372" max="15372" width="16.5703125" style="57" customWidth="1"/>
    <col min="15373" max="15619" width="9.140625" style="57"/>
    <col min="15620" max="15620" width="4.5703125" style="57" customWidth="1"/>
    <col min="15621" max="15621" width="20.5703125" style="57" customWidth="1"/>
    <col min="15622" max="15622" width="14.42578125" style="57" customWidth="1"/>
    <col min="15623" max="15623" width="16.5703125" style="57" customWidth="1"/>
    <col min="15624" max="15624" width="12.42578125" style="57" customWidth="1"/>
    <col min="15625" max="15625" width="13.7109375" style="57" customWidth="1"/>
    <col min="15626" max="15626" width="14.7109375" style="57" customWidth="1"/>
    <col min="15627" max="15627" width="13.42578125" style="57" customWidth="1"/>
    <col min="15628" max="15628" width="16.5703125" style="57" customWidth="1"/>
    <col min="15629" max="15875" width="9.140625" style="57"/>
    <col min="15876" max="15876" width="4.5703125" style="57" customWidth="1"/>
    <col min="15877" max="15877" width="20.5703125" style="57" customWidth="1"/>
    <col min="15878" max="15878" width="14.42578125" style="57" customWidth="1"/>
    <col min="15879" max="15879" width="16.5703125" style="57" customWidth="1"/>
    <col min="15880" max="15880" width="12.42578125" style="57" customWidth="1"/>
    <col min="15881" max="15881" width="13.7109375" style="57" customWidth="1"/>
    <col min="15882" max="15882" width="14.7109375" style="57" customWidth="1"/>
    <col min="15883" max="15883" width="13.42578125" style="57" customWidth="1"/>
    <col min="15884" max="15884" width="16.5703125" style="57" customWidth="1"/>
    <col min="15885" max="16384" width="9.140625" style="57"/>
  </cols>
  <sheetData>
    <row r="1" spans="1:15" ht="34.5" customHeight="1">
      <c r="A1" s="578" t="s">
        <v>131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5" s="157" customFormat="1" ht="25.5" customHeight="1">
      <c r="A2" s="557" t="str">
        <f>+'Ekamut-caxs'!A8:D8</f>
        <v xml:space="preserve">«ԵՐԵՎԱՆԻ ԱՐԱԲԿԻՐԻ ՇԱԽՄԱՏԻ ՄԱՆԿԱՊԱՏԱՆԵԿԱՆ ՄԱՐԶԱԴՊՐՈՑ» 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212"/>
      <c r="O2" s="212"/>
    </row>
    <row r="3" spans="1:15" ht="25.5" customHeight="1">
      <c r="A3" s="579" t="s">
        <v>175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5" ht="21" customHeight="1">
      <c r="M4" s="213" t="s">
        <v>116</v>
      </c>
    </row>
    <row r="5" spans="1:15" ht="33.75" customHeight="1">
      <c r="A5" s="585" t="s">
        <v>176</v>
      </c>
      <c r="B5" s="587" t="s">
        <v>177</v>
      </c>
      <c r="C5" s="589" t="s">
        <v>178</v>
      </c>
      <c r="D5" s="580" t="s">
        <v>179</v>
      </c>
      <c r="E5" s="581"/>
      <c r="F5" s="581"/>
      <c r="G5" s="581"/>
      <c r="H5" s="581"/>
      <c r="I5" s="581"/>
      <c r="J5" s="581"/>
      <c r="K5" s="581"/>
      <c r="L5" s="582"/>
      <c r="M5" s="591" t="s">
        <v>180</v>
      </c>
    </row>
    <row r="6" spans="1:15" ht="78.75" customHeight="1">
      <c r="A6" s="586"/>
      <c r="B6" s="588"/>
      <c r="C6" s="590"/>
      <c r="D6" s="163" t="s">
        <v>181</v>
      </c>
      <c r="E6" s="164" t="s">
        <v>182</v>
      </c>
      <c r="F6" s="164" t="s">
        <v>183</v>
      </c>
      <c r="G6" s="164" t="s">
        <v>184</v>
      </c>
      <c r="H6" s="164" t="s">
        <v>185</v>
      </c>
      <c r="I6" s="164" t="s">
        <v>186</v>
      </c>
      <c r="J6" s="164" t="s">
        <v>27</v>
      </c>
      <c r="K6" s="214" t="s">
        <v>187</v>
      </c>
      <c r="L6" s="215" t="s">
        <v>188</v>
      </c>
      <c r="M6" s="592"/>
    </row>
    <row r="7" spans="1:15" ht="31.5" customHeight="1">
      <c r="A7" s="163">
        <v>1</v>
      </c>
      <c r="B7" s="165" t="s">
        <v>189</v>
      </c>
      <c r="C7" s="166">
        <v>16348.3</v>
      </c>
      <c r="D7" s="167">
        <v>3274.8</v>
      </c>
      <c r="E7" s="168"/>
      <c r="F7" s="168"/>
      <c r="G7" s="168"/>
      <c r="H7" s="168"/>
      <c r="I7" s="168"/>
      <c r="J7" s="168"/>
      <c r="K7" s="168"/>
      <c r="L7" s="216">
        <v>200</v>
      </c>
      <c r="M7" s="217">
        <f>ROUND(SUM(C7:L7),1)</f>
        <v>19823.099999999999</v>
      </c>
    </row>
    <row r="8" spans="1:15" ht="31.5" customHeight="1">
      <c r="A8" s="163">
        <v>1.1000000000000001</v>
      </c>
      <c r="B8" s="169" t="s">
        <v>27</v>
      </c>
      <c r="C8" s="170"/>
      <c r="D8" s="171" t="s">
        <v>190</v>
      </c>
      <c r="E8" s="172" t="s">
        <v>190</v>
      </c>
      <c r="F8" s="172" t="s">
        <v>190</v>
      </c>
      <c r="G8" s="172" t="s">
        <v>190</v>
      </c>
      <c r="H8" s="172" t="s">
        <v>190</v>
      </c>
      <c r="I8" s="172" t="s">
        <v>190</v>
      </c>
      <c r="J8" s="172" t="s">
        <v>190</v>
      </c>
      <c r="K8" s="172" t="s">
        <v>190</v>
      </c>
      <c r="L8" s="218" t="s">
        <v>190</v>
      </c>
      <c r="M8" s="219" t="s">
        <v>190</v>
      </c>
    </row>
    <row r="9" spans="1:15" ht="31.5" customHeight="1">
      <c r="A9" s="163">
        <v>1.2</v>
      </c>
      <c r="B9" s="169" t="s">
        <v>188</v>
      </c>
      <c r="C9" s="170"/>
      <c r="D9" s="171" t="s">
        <v>190</v>
      </c>
      <c r="E9" s="172" t="s">
        <v>190</v>
      </c>
      <c r="F9" s="172" t="s">
        <v>190</v>
      </c>
      <c r="G9" s="172" t="s">
        <v>190</v>
      </c>
      <c r="H9" s="172" t="s">
        <v>190</v>
      </c>
      <c r="I9" s="172" t="s">
        <v>190</v>
      </c>
      <c r="J9" s="172" t="s">
        <v>190</v>
      </c>
      <c r="K9" s="172" t="s">
        <v>190</v>
      </c>
      <c r="L9" s="218" t="s">
        <v>190</v>
      </c>
      <c r="M9" s="219" t="s">
        <v>190</v>
      </c>
    </row>
    <row r="10" spans="1:15" ht="33.75" customHeight="1">
      <c r="A10" s="163">
        <v>2</v>
      </c>
      <c r="B10" s="173" t="s">
        <v>191</v>
      </c>
      <c r="C10" s="174"/>
      <c r="D10" s="175"/>
      <c r="E10" s="172" t="s">
        <v>190</v>
      </c>
      <c r="F10" s="172" t="s">
        <v>190</v>
      </c>
      <c r="G10" s="172" t="s">
        <v>190</v>
      </c>
      <c r="H10" s="172" t="s">
        <v>190</v>
      </c>
      <c r="I10" s="172" t="s">
        <v>190</v>
      </c>
      <c r="J10" s="172" t="s">
        <v>190</v>
      </c>
      <c r="K10" s="172" t="s">
        <v>190</v>
      </c>
      <c r="L10" s="218" t="s">
        <v>190</v>
      </c>
      <c r="M10" s="217">
        <f>ROUND(SUM(C10:L10),1)</f>
        <v>0</v>
      </c>
    </row>
    <row r="11" spans="1:15" s="158" customFormat="1" ht="34.5" customHeight="1">
      <c r="A11" s="176"/>
      <c r="B11" s="177" t="s">
        <v>167</v>
      </c>
      <c r="C11" s="178" t="s">
        <v>190</v>
      </c>
      <c r="D11" s="179" t="s">
        <v>190</v>
      </c>
      <c r="E11" s="180" t="s">
        <v>190</v>
      </c>
      <c r="F11" s="180" t="s">
        <v>190</v>
      </c>
      <c r="G11" s="180" t="s">
        <v>190</v>
      </c>
      <c r="H11" s="180" t="s">
        <v>190</v>
      </c>
      <c r="I11" s="180" t="s">
        <v>190</v>
      </c>
      <c r="J11" s="180" t="s">
        <v>190</v>
      </c>
      <c r="K11" s="180" t="s">
        <v>190</v>
      </c>
      <c r="L11" s="220" t="s">
        <v>190</v>
      </c>
      <c r="M11" s="221">
        <f>ROUND(SUM(M7:M10),1)</f>
        <v>19823.099999999999</v>
      </c>
    </row>
    <row r="12" spans="1:15" s="158" customFormat="1" ht="34.5" customHeight="1">
      <c r="A12" s="160"/>
      <c r="B12" s="181"/>
      <c r="C12" s="181"/>
      <c r="D12" s="555">
        <f>1637.4*2</f>
        <v>3274.8</v>
      </c>
      <c r="E12" s="182"/>
      <c r="F12" s="182"/>
      <c r="G12" s="182"/>
      <c r="H12" s="183"/>
      <c r="I12" s="183"/>
      <c r="J12" s="222"/>
      <c r="K12" s="183"/>
      <c r="L12" s="182"/>
      <c r="M12" s="223"/>
    </row>
    <row r="13" spans="1:15" s="159" customFormat="1" ht="21" customHeight="1">
      <c r="B13" s="184"/>
      <c r="C13" s="184"/>
      <c r="D13" s="185"/>
      <c r="E13" s="185"/>
      <c r="F13" s="186"/>
      <c r="G13" s="187"/>
      <c r="H13" s="188"/>
      <c r="I13" s="188"/>
      <c r="J13" s="185"/>
      <c r="K13" s="583"/>
      <c r="L13" s="583"/>
      <c r="M13" s="224"/>
    </row>
    <row r="14" spans="1:15" s="160" customFormat="1" ht="69" customHeight="1">
      <c r="B14" s="593" t="s">
        <v>192</v>
      </c>
      <c r="C14" s="594"/>
      <c r="D14" s="595"/>
      <c r="E14" s="185"/>
      <c r="H14" s="185"/>
      <c r="I14" s="593" t="s">
        <v>193</v>
      </c>
      <c r="J14" s="595"/>
      <c r="K14" s="185"/>
      <c r="L14" s="185"/>
      <c r="M14" s="185"/>
    </row>
    <row r="15" spans="1:15" s="160" customFormat="1" ht="48" customHeight="1">
      <c r="B15" s="189" t="s">
        <v>194</v>
      </c>
      <c r="C15" s="190" t="s">
        <v>195</v>
      </c>
      <c r="D15" s="190" t="s">
        <v>196</v>
      </c>
      <c r="E15" s="191"/>
      <c r="H15" s="192"/>
      <c r="I15" s="189" t="s">
        <v>194</v>
      </c>
      <c r="J15" s="225" t="s">
        <v>197</v>
      </c>
      <c r="K15" s="191"/>
      <c r="L15" s="191"/>
      <c r="M15" s="192"/>
    </row>
    <row r="16" spans="1:15" s="160" customFormat="1" ht="24" customHeight="1">
      <c r="B16" s="193">
        <v>93289</v>
      </c>
      <c r="C16" s="194">
        <f>ROUND(4*B16*2/1000,1)</f>
        <v>746.3</v>
      </c>
      <c r="D16" s="195">
        <f>348.8/5*2</f>
        <v>139.52000000000001</v>
      </c>
      <c r="E16" s="196"/>
      <c r="H16" s="192"/>
      <c r="I16" s="193">
        <v>93289</v>
      </c>
      <c r="J16" s="197">
        <f>723.3/12*2</f>
        <v>120.55</v>
      </c>
      <c r="K16" s="191"/>
      <c r="L16" s="191"/>
      <c r="M16" s="192"/>
    </row>
    <row r="17" spans="1:13" s="161" customFormat="1" ht="24" customHeight="1">
      <c r="B17" s="193">
        <v>97380</v>
      </c>
      <c r="C17" s="194">
        <f>ROUND(4*B17*2/1000,1)</f>
        <v>779</v>
      </c>
      <c r="D17" s="197">
        <f>364.1/5*2</f>
        <v>145.64000000000001</v>
      </c>
      <c r="E17" s="198"/>
      <c r="H17" s="199"/>
      <c r="I17" s="226">
        <v>97380</v>
      </c>
      <c r="J17" s="197">
        <f>754.7/12*2</f>
        <v>125.78333333333335</v>
      </c>
      <c r="K17" s="227"/>
      <c r="L17" s="227"/>
      <c r="M17" s="199"/>
    </row>
    <row r="18" spans="1:13" s="162" customFormat="1" ht="19.5" customHeight="1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</row>
    <row r="19" spans="1:13" s="77" customFormat="1" ht="24" customHeight="1">
      <c r="A19" s="201"/>
      <c r="B19" s="202" t="s">
        <v>66</v>
      </c>
      <c r="C19" s="202"/>
      <c r="F19" s="203"/>
      <c r="G19" s="204"/>
      <c r="H19" s="596" t="s">
        <v>67</v>
      </c>
      <c r="I19" s="596"/>
      <c r="J19" s="596"/>
      <c r="K19" s="228"/>
      <c r="L19" s="201"/>
      <c r="M19" s="201"/>
    </row>
    <row r="20" spans="1:13" s="74" customFormat="1" ht="17.25" customHeight="1">
      <c r="B20" s="205"/>
      <c r="C20" s="205"/>
      <c r="F20" s="206" t="s">
        <v>198</v>
      </c>
      <c r="G20" s="207"/>
      <c r="H20" s="584" t="s">
        <v>68</v>
      </c>
      <c r="I20" s="584"/>
      <c r="J20" s="584"/>
      <c r="K20" s="229"/>
    </row>
    <row r="21" spans="1:13" s="77" customFormat="1" ht="24.75" customHeight="1">
      <c r="B21" s="208" t="s">
        <v>69</v>
      </c>
      <c r="C21" s="208"/>
      <c r="F21" s="209"/>
      <c r="G21" s="210"/>
      <c r="H21" s="597" t="s">
        <v>70</v>
      </c>
      <c r="I21" s="597"/>
      <c r="J21" s="597"/>
      <c r="K21" s="230"/>
    </row>
    <row r="22" spans="1:13" s="74" customFormat="1" ht="18.75" customHeight="1">
      <c r="F22" s="206" t="s">
        <v>198</v>
      </c>
      <c r="G22" s="207"/>
      <c r="H22" s="584" t="s">
        <v>68</v>
      </c>
      <c r="I22" s="584"/>
      <c r="J22" s="584"/>
      <c r="K22" s="229"/>
    </row>
    <row r="23" spans="1:13" s="78" customFormat="1" ht="16.5">
      <c r="D23" s="211"/>
      <c r="E23" s="211"/>
    </row>
  </sheetData>
  <mergeCells count="15">
    <mergeCell ref="H22:J22"/>
    <mergeCell ref="A5:A6"/>
    <mergeCell ref="B5:B6"/>
    <mergeCell ref="C5:C6"/>
    <mergeCell ref="M5:M6"/>
    <mergeCell ref="B14:D14"/>
    <mergeCell ref="I14:J14"/>
    <mergeCell ref="H19:J19"/>
    <mergeCell ref="H20:J20"/>
    <mergeCell ref="H21:J21"/>
    <mergeCell ref="A1:M1"/>
    <mergeCell ref="A2:M2"/>
    <mergeCell ref="A3:M3"/>
    <mergeCell ref="D5:L5"/>
    <mergeCell ref="K13:L13"/>
  </mergeCells>
  <pageMargins left="0.13" right="0.16" top="0.11" bottom="0.11" header="0.15748031496063" footer="0.1574803149606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100" workbookViewId="0">
      <selection activeCell="C7" sqref="C7:D7"/>
    </sheetView>
  </sheetViews>
  <sheetFormatPr defaultColWidth="9.140625" defaultRowHeight="16.5"/>
  <cols>
    <col min="1" max="1" width="4.140625" style="78" customWidth="1"/>
    <col min="2" max="2" width="23" style="78" customWidth="1"/>
    <col min="3" max="3" width="14.85546875" style="78" customWidth="1"/>
    <col min="4" max="4" width="16" style="78" customWidth="1"/>
    <col min="5" max="5" width="14.85546875" style="78" customWidth="1"/>
    <col min="6" max="6" width="16.28515625" style="78" customWidth="1"/>
    <col min="7" max="10" width="14.85546875" style="78" customWidth="1"/>
    <col min="11" max="11" width="12.7109375" style="78" customWidth="1"/>
    <col min="12" max="13" width="14.85546875" style="78" customWidth="1"/>
    <col min="14" max="16384" width="9.140625" style="78"/>
  </cols>
  <sheetData>
    <row r="1" spans="1:13" s="74" customFormat="1" ht="18.75" customHeight="1">
      <c r="A1" s="599" t="s">
        <v>131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74" customFormat="1" ht="21.75" customHeight="1">
      <c r="A2" s="600" t="str">
        <f>+'Ekamut-caxs'!A8:D8</f>
        <v xml:space="preserve">«ԵՐԵՎԱՆԻ ԱՐԱԲԿԻՐԻ ՇԱԽՄԱՏԻ ՄԱՆԿԱՊԱՏԱՆԵԿԱՆ ՄԱՐԶԱԴՊՐՈՑ» 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74" customFormat="1" ht="21" customHeight="1">
      <c r="A3" s="600" t="s">
        <v>199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3" ht="21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3" s="75" customFormat="1" ht="24.75" customHeight="1">
      <c r="A5" s="605" t="s">
        <v>200</v>
      </c>
      <c r="B5" s="607" t="s">
        <v>201</v>
      </c>
      <c r="C5" s="601" t="s">
        <v>202</v>
      </c>
      <c r="D5" s="602"/>
      <c r="E5" s="602"/>
      <c r="F5" s="603"/>
      <c r="G5" s="604" t="s">
        <v>203</v>
      </c>
      <c r="H5" s="604"/>
      <c r="I5" s="604"/>
      <c r="J5" s="604"/>
      <c r="K5" s="601" t="s">
        <v>204</v>
      </c>
      <c r="L5" s="602"/>
      <c r="M5" s="603"/>
    </row>
    <row r="6" spans="1:13" s="76" customFormat="1" ht="51" customHeight="1">
      <c r="A6" s="606"/>
      <c r="B6" s="608"/>
      <c r="C6" s="81" t="s">
        <v>205</v>
      </c>
      <c r="D6" s="82" t="s">
        <v>206</v>
      </c>
      <c r="E6" s="82" t="s">
        <v>207</v>
      </c>
      <c r="F6" s="83" t="s">
        <v>208</v>
      </c>
      <c r="G6" s="82" t="s">
        <v>209</v>
      </c>
      <c r="H6" s="84" t="s">
        <v>206</v>
      </c>
      <c r="I6" s="82" t="s">
        <v>210</v>
      </c>
      <c r="J6" s="84" t="s">
        <v>208</v>
      </c>
      <c r="K6" s="82" t="s">
        <v>205</v>
      </c>
      <c r="L6" s="82" t="s">
        <v>207</v>
      </c>
      <c r="M6" s="83" t="s">
        <v>208</v>
      </c>
    </row>
    <row r="7" spans="1:13" ht="19.5" customHeight="1">
      <c r="A7" s="85">
        <v>1</v>
      </c>
      <c r="B7" s="86" t="s">
        <v>211</v>
      </c>
      <c r="C7" s="87" t="s">
        <v>212</v>
      </c>
      <c r="D7" s="88" t="s">
        <v>212</v>
      </c>
      <c r="E7" s="89"/>
      <c r="F7" s="90"/>
      <c r="G7" s="91" t="s">
        <v>212</v>
      </c>
      <c r="H7" s="92" t="s">
        <v>212</v>
      </c>
      <c r="I7" s="89">
        <v>150</v>
      </c>
      <c r="J7" s="90">
        <f t="shared" ref="J7:J16" si="0">+I7*47.98</f>
        <v>7196.9999999999991</v>
      </c>
      <c r="K7" s="142" t="s">
        <v>212</v>
      </c>
      <c r="L7" s="89"/>
      <c r="M7" s="143">
        <f t="shared" ref="M7:M18" si="1">+L7*200.47</f>
        <v>0</v>
      </c>
    </row>
    <row r="8" spans="1:13" ht="19.5" customHeight="1">
      <c r="A8" s="85">
        <v>2</v>
      </c>
      <c r="B8" s="86" t="s">
        <v>213</v>
      </c>
      <c r="C8" s="87" t="s">
        <v>212</v>
      </c>
      <c r="D8" s="88" t="s">
        <v>212</v>
      </c>
      <c r="E8" s="89"/>
      <c r="F8" s="90"/>
      <c r="G8" s="91" t="s">
        <v>212</v>
      </c>
      <c r="H8" s="92" t="s">
        <v>212</v>
      </c>
      <c r="I8" s="89">
        <v>150</v>
      </c>
      <c r="J8" s="90">
        <f t="shared" si="0"/>
        <v>7196.9999999999991</v>
      </c>
      <c r="K8" s="142" t="s">
        <v>212</v>
      </c>
      <c r="L8" s="89"/>
      <c r="M8" s="143">
        <f t="shared" si="1"/>
        <v>0</v>
      </c>
    </row>
    <row r="9" spans="1:13" ht="19.5" customHeight="1">
      <c r="A9" s="85">
        <v>3</v>
      </c>
      <c r="B9" s="86" t="s">
        <v>214</v>
      </c>
      <c r="C9" s="87" t="s">
        <v>212</v>
      </c>
      <c r="D9" s="88" t="s">
        <v>212</v>
      </c>
      <c r="E9" s="89"/>
      <c r="F9" s="90"/>
      <c r="G9" s="91" t="s">
        <v>212</v>
      </c>
      <c r="H9" s="92" t="s">
        <v>212</v>
      </c>
      <c r="I9" s="89">
        <v>150</v>
      </c>
      <c r="J9" s="90">
        <f t="shared" si="0"/>
        <v>7196.9999999999991</v>
      </c>
      <c r="K9" s="142" t="s">
        <v>212</v>
      </c>
      <c r="L9" s="89"/>
      <c r="M9" s="143">
        <f t="shared" si="1"/>
        <v>0</v>
      </c>
    </row>
    <row r="10" spans="1:13" ht="19.5" customHeight="1">
      <c r="A10" s="85">
        <v>4</v>
      </c>
      <c r="B10" s="86" t="s">
        <v>215</v>
      </c>
      <c r="C10" s="87" t="s">
        <v>212</v>
      </c>
      <c r="D10" s="88" t="s">
        <v>212</v>
      </c>
      <c r="E10" s="89"/>
      <c r="F10" s="90"/>
      <c r="G10" s="91" t="s">
        <v>212</v>
      </c>
      <c r="H10" s="92" t="s">
        <v>212</v>
      </c>
      <c r="I10" s="89">
        <v>150</v>
      </c>
      <c r="J10" s="90">
        <f t="shared" si="0"/>
        <v>7196.9999999999991</v>
      </c>
      <c r="K10" s="142" t="s">
        <v>212</v>
      </c>
      <c r="L10" s="89"/>
      <c r="M10" s="143">
        <f t="shared" si="1"/>
        <v>0</v>
      </c>
    </row>
    <row r="11" spans="1:13" ht="19.5" customHeight="1">
      <c r="A11" s="85">
        <v>5</v>
      </c>
      <c r="B11" s="86" t="s">
        <v>216</v>
      </c>
      <c r="C11" s="87" t="s">
        <v>212</v>
      </c>
      <c r="D11" s="88" t="s">
        <v>212</v>
      </c>
      <c r="E11" s="89"/>
      <c r="F11" s="90"/>
      <c r="G11" s="91" t="s">
        <v>212</v>
      </c>
      <c r="H11" s="92" t="s">
        <v>212</v>
      </c>
      <c r="I11" s="89">
        <v>55</v>
      </c>
      <c r="J11" s="90">
        <f t="shared" si="0"/>
        <v>2638.8999999999996</v>
      </c>
      <c r="K11" s="142" t="s">
        <v>212</v>
      </c>
      <c r="L11" s="89"/>
      <c r="M11" s="143">
        <f t="shared" si="1"/>
        <v>0</v>
      </c>
    </row>
    <row r="12" spans="1:13" ht="19.5" customHeight="1">
      <c r="A12" s="85">
        <v>6</v>
      </c>
      <c r="B12" s="86" t="s">
        <v>217</v>
      </c>
      <c r="C12" s="87" t="s">
        <v>212</v>
      </c>
      <c r="D12" s="88" t="s">
        <v>212</v>
      </c>
      <c r="E12" s="89"/>
      <c r="F12" s="90"/>
      <c r="G12" s="91" t="s">
        <v>212</v>
      </c>
      <c r="H12" s="92" t="s">
        <v>212</v>
      </c>
      <c r="I12" s="89">
        <v>55</v>
      </c>
      <c r="J12" s="90">
        <f t="shared" si="0"/>
        <v>2638.8999999999996</v>
      </c>
      <c r="K12" s="142" t="s">
        <v>212</v>
      </c>
      <c r="L12" s="89"/>
      <c r="M12" s="143">
        <f t="shared" si="1"/>
        <v>0</v>
      </c>
    </row>
    <row r="13" spans="1:13" ht="19.5" customHeight="1">
      <c r="A13" s="85">
        <v>7</v>
      </c>
      <c r="B13" s="86" t="s">
        <v>218</v>
      </c>
      <c r="C13" s="87" t="s">
        <v>212</v>
      </c>
      <c r="D13" s="88" t="s">
        <v>212</v>
      </c>
      <c r="E13" s="89"/>
      <c r="F13" s="90"/>
      <c r="G13" s="91" t="s">
        <v>212</v>
      </c>
      <c r="H13" s="92" t="s">
        <v>212</v>
      </c>
      <c r="I13" s="89">
        <v>33</v>
      </c>
      <c r="J13" s="90">
        <f t="shared" si="0"/>
        <v>1583.34</v>
      </c>
      <c r="K13" s="142" t="s">
        <v>212</v>
      </c>
      <c r="L13" s="89"/>
      <c r="M13" s="143">
        <f t="shared" si="1"/>
        <v>0</v>
      </c>
    </row>
    <row r="14" spans="1:13" ht="19.5" customHeight="1">
      <c r="A14" s="85">
        <v>8</v>
      </c>
      <c r="B14" s="93" t="s">
        <v>219</v>
      </c>
      <c r="C14" s="87" t="s">
        <v>212</v>
      </c>
      <c r="D14" s="88" t="s">
        <v>212</v>
      </c>
      <c r="E14" s="89"/>
      <c r="F14" s="90"/>
      <c r="G14" s="91" t="s">
        <v>212</v>
      </c>
      <c r="H14" s="92" t="s">
        <v>212</v>
      </c>
      <c r="I14" s="89">
        <v>33</v>
      </c>
      <c r="J14" s="90">
        <f t="shared" si="0"/>
        <v>1583.34</v>
      </c>
      <c r="K14" s="142" t="s">
        <v>212</v>
      </c>
      <c r="L14" s="89"/>
      <c r="M14" s="143">
        <f t="shared" si="1"/>
        <v>0</v>
      </c>
    </row>
    <row r="15" spans="1:13" ht="19.5" customHeight="1">
      <c r="A15" s="85">
        <v>9</v>
      </c>
      <c r="B15" s="93" t="s">
        <v>220</v>
      </c>
      <c r="C15" s="87" t="s">
        <v>212</v>
      </c>
      <c r="D15" s="88" t="s">
        <v>212</v>
      </c>
      <c r="E15" s="89"/>
      <c r="F15" s="90"/>
      <c r="G15" s="91" t="s">
        <v>212</v>
      </c>
      <c r="H15" s="92" t="s">
        <v>212</v>
      </c>
      <c r="I15" s="89"/>
      <c r="J15" s="90">
        <f t="shared" si="0"/>
        <v>0</v>
      </c>
      <c r="K15" s="142" t="s">
        <v>212</v>
      </c>
      <c r="L15" s="89"/>
      <c r="M15" s="143">
        <f t="shared" si="1"/>
        <v>0</v>
      </c>
    </row>
    <row r="16" spans="1:13" ht="19.5" customHeight="1">
      <c r="A16" s="85">
        <v>10</v>
      </c>
      <c r="B16" s="93" t="s">
        <v>221</v>
      </c>
      <c r="C16" s="87" t="s">
        <v>212</v>
      </c>
      <c r="D16" s="88" t="s">
        <v>212</v>
      </c>
      <c r="E16" s="89"/>
      <c r="F16" s="90"/>
      <c r="G16" s="91" t="s">
        <v>212</v>
      </c>
      <c r="H16" s="92" t="s">
        <v>212</v>
      </c>
      <c r="I16" s="89"/>
      <c r="J16" s="90">
        <f t="shared" si="0"/>
        <v>0</v>
      </c>
      <c r="K16" s="142" t="s">
        <v>212</v>
      </c>
      <c r="L16" s="89"/>
      <c r="M16" s="143">
        <f t="shared" si="1"/>
        <v>0</v>
      </c>
    </row>
    <row r="17" spans="1:13" ht="19.5" customHeight="1">
      <c r="A17" s="85">
        <v>11</v>
      </c>
      <c r="B17" s="93" t="s">
        <v>222</v>
      </c>
      <c r="C17" s="94"/>
      <c r="D17" s="95"/>
      <c r="E17" s="554">
        <v>650</v>
      </c>
      <c r="F17" s="90">
        <f>+E17*143.7</f>
        <v>93404.999999999985</v>
      </c>
      <c r="G17" s="96">
        <v>655</v>
      </c>
      <c r="H17" s="97">
        <v>31427</v>
      </c>
      <c r="I17" s="554">
        <v>200</v>
      </c>
      <c r="J17" s="90">
        <f>+I17*53.48</f>
        <v>10696</v>
      </c>
      <c r="K17" s="144"/>
      <c r="L17" s="90"/>
      <c r="M17" s="143">
        <f t="shared" si="1"/>
        <v>0</v>
      </c>
    </row>
    <row r="18" spans="1:13" ht="19.5" customHeight="1">
      <c r="A18" s="85">
        <v>12</v>
      </c>
      <c r="B18" s="93" t="s">
        <v>223</v>
      </c>
      <c r="C18" s="94"/>
      <c r="D18" s="95"/>
      <c r="E18" s="554">
        <v>650</v>
      </c>
      <c r="F18" s="90">
        <f>+E18*143.7</f>
        <v>93404.999999999985</v>
      </c>
      <c r="G18" s="96">
        <v>1310</v>
      </c>
      <c r="H18" s="97">
        <v>62854</v>
      </c>
      <c r="I18" s="554">
        <v>200</v>
      </c>
      <c r="J18" s="90">
        <f>+I18*53.48</f>
        <v>10696</v>
      </c>
      <c r="K18" s="144">
        <v>75</v>
      </c>
      <c r="L18" s="554">
        <v>75</v>
      </c>
      <c r="M18" s="143">
        <f t="shared" si="1"/>
        <v>15035.25</v>
      </c>
    </row>
    <row r="19" spans="1:13" ht="32.25" customHeight="1">
      <c r="A19" s="98"/>
      <c r="B19" s="99" t="s">
        <v>224</v>
      </c>
      <c r="C19" s="100">
        <f t="shared" ref="C19:M19" si="2">SUM(C7:C18)</f>
        <v>0</v>
      </c>
      <c r="D19" s="101">
        <f t="shared" si="2"/>
        <v>0</v>
      </c>
      <c r="E19" s="102">
        <f t="shared" si="2"/>
        <v>1300</v>
      </c>
      <c r="F19" s="103">
        <f t="shared" si="2"/>
        <v>186809.99999999997</v>
      </c>
      <c r="G19" s="104">
        <f t="shared" si="2"/>
        <v>1965</v>
      </c>
      <c r="H19" s="101">
        <f t="shared" si="2"/>
        <v>94281</v>
      </c>
      <c r="I19" s="102">
        <f t="shared" si="2"/>
        <v>1176</v>
      </c>
      <c r="J19" s="145">
        <f t="shared" si="2"/>
        <v>58624.479999999989</v>
      </c>
      <c r="K19" s="100">
        <f t="shared" si="2"/>
        <v>75</v>
      </c>
      <c r="L19" s="102">
        <f t="shared" si="2"/>
        <v>75</v>
      </c>
      <c r="M19" s="103">
        <f t="shared" si="2"/>
        <v>15035.25</v>
      </c>
    </row>
    <row r="20" spans="1:13" ht="21.75" customHeight="1">
      <c r="A20" s="105"/>
      <c r="B20" s="106"/>
      <c r="C20" s="107"/>
      <c r="D20" s="108"/>
      <c r="E20" s="107"/>
      <c r="F20" s="108">
        <f>ROUND(F19/1000,1)</f>
        <v>186.8</v>
      </c>
      <c r="G20" s="107"/>
      <c r="H20" s="108"/>
      <c r="I20" s="107"/>
      <c r="J20" s="108">
        <f>ROUND(J19/1000,1)</f>
        <v>58.6</v>
      </c>
      <c r="K20" s="107"/>
      <c r="L20" s="107"/>
      <c r="M20" s="108">
        <f>ROUND(M19/1000,1)</f>
        <v>15</v>
      </c>
    </row>
    <row r="21" spans="1:13" ht="21.75" customHeight="1">
      <c r="A21" s="109"/>
      <c r="B21" s="110"/>
      <c r="C21" s="111"/>
      <c r="D21" s="112"/>
      <c r="E21" s="111"/>
      <c r="F21" s="112"/>
      <c r="G21" s="111"/>
      <c r="H21" s="112"/>
      <c r="I21" s="111"/>
      <c r="J21" s="112"/>
      <c r="K21" s="111"/>
      <c r="L21" s="111"/>
      <c r="M21" s="112"/>
    </row>
    <row r="22" spans="1:13" ht="18.75" customHeight="1">
      <c r="A22" s="105"/>
      <c r="B22" s="609" t="s">
        <v>225</v>
      </c>
      <c r="C22" s="609"/>
      <c r="D22" s="609"/>
      <c r="E22" s="114"/>
      <c r="F22" s="115" t="s">
        <v>202</v>
      </c>
      <c r="G22" s="105"/>
      <c r="H22" s="114"/>
      <c r="I22" s="105"/>
      <c r="J22" s="106" t="s">
        <v>203</v>
      </c>
      <c r="K22" s="105"/>
      <c r="L22" s="105"/>
      <c r="M22" s="146" t="s">
        <v>204</v>
      </c>
    </row>
    <row r="23" spans="1:13" s="74" customFormat="1" ht="34.5" customHeight="1">
      <c r="A23" s="116"/>
      <c r="B23" s="117" t="s">
        <v>226</v>
      </c>
      <c r="C23" s="118" t="s">
        <v>227</v>
      </c>
      <c r="D23" s="118"/>
      <c r="E23" s="118"/>
      <c r="F23" s="119" t="s">
        <v>228</v>
      </c>
      <c r="G23" s="116"/>
      <c r="H23" s="118"/>
      <c r="I23" s="118"/>
      <c r="J23" s="147" t="s">
        <v>228</v>
      </c>
      <c r="K23" s="116"/>
      <c r="L23" s="118"/>
      <c r="M23" s="147" t="s">
        <v>228</v>
      </c>
    </row>
    <row r="24" spans="1:13" ht="23.25" customHeight="1">
      <c r="A24" s="120">
        <v>1</v>
      </c>
      <c r="B24" s="121"/>
      <c r="C24" s="122"/>
      <c r="D24" s="122"/>
      <c r="E24" s="122"/>
      <c r="F24" s="90"/>
      <c r="G24" s="123"/>
      <c r="H24" s="122"/>
      <c r="I24" s="122"/>
      <c r="J24" s="143"/>
      <c r="K24" s="123"/>
      <c r="L24" s="122"/>
      <c r="M24" s="143"/>
    </row>
    <row r="25" spans="1:13" ht="23.25" customHeight="1">
      <c r="A25" s="120">
        <v>2</v>
      </c>
      <c r="B25" s="121"/>
      <c r="C25" s="122"/>
      <c r="D25" s="122"/>
      <c r="E25" s="122"/>
      <c r="F25" s="90"/>
      <c r="G25" s="123"/>
      <c r="H25" s="122"/>
      <c r="I25" s="122"/>
      <c r="J25" s="143"/>
      <c r="K25" s="123"/>
      <c r="L25" s="122"/>
      <c r="M25" s="143"/>
    </row>
    <row r="26" spans="1:13" s="76" customFormat="1" ht="23.25" customHeight="1">
      <c r="A26" s="85">
        <v>3</v>
      </c>
      <c r="B26" s="124"/>
      <c r="C26" s="125"/>
      <c r="D26" s="125"/>
      <c r="E26" s="125"/>
      <c r="F26" s="126"/>
      <c r="G26" s="127"/>
      <c r="H26" s="125"/>
      <c r="I26" s="125"/>
      <c r="J26" s="126"/>
      <c r="K26" s="127"/>
      <c r="L26" s="125"/>
      <c r="M26" s="126"/>
    </row>
    <row r="27" spans="1:13" s="74" customFormat="1" ht="24" customHeight="1">
      <c r="A27" s="128"/>
      <c r="B27" s="129" t="s">
        <v>229</v>
      </c>
      <c r="C27" s="130"/>
      <c r="D27" s="130"/>
      <c r="E27" s="130"/>
      <c r="F27" s="131">
        <f>SUM(F24:F26)</f>
        <v>0</v>
      </c>
      <c r="G27" s="132"/>
      <c r="H27" s="130"/>
      <c r="I27" s="130"/>
      <c r="J27" s="131">
        <f>SUM(J24:J26)</f>
        <v>0</v>
      </c>
      <c r="K27" s="132"/>
      <c r="L27" s="130"/>
      <c r="M27" s="131">
        <f>SUM(M24:M26)</f>
        <v>0</v>
      </c>
    </row>
    <row r="28" spans="1:13" s="74" customFormat="1" ht="25.5" customHeight="1">
      <c r="A28" s="113"/>
      <c r="B28" s="133"/>
      <c r="C28" s="113"/>
      <c r="D28" s="113"/>
      <c r="E28" s="113"/>
      <c r="F28" s="108"/>
      <c r="G28" s="113"/>
      <c r="H28" s="113"/>
      <c r="I28" s="113"/>
      <c r="J28" s="148" t="s">
        <v>230</v>
      </c>
      <c r="K28" s="149"/>
      <c r="L28" s="149"/>
      <c r="M28" s="150">
        <f>SUM(F27:M27)/1000</f>
        <v>0</v>
      </c>
    </row>
    <row r="29" spans="1:13" s="74" customFormat="1" ht="20.25" customHeight="1">
      <c r="A29" s="113"/>
      <c r="B29" s="133"/>
      <c r="C29" s="113"/>
      <c r="D29" s="113"/>
      <c r="E29" s="113"/>
      <c r="F29" s="108"/>
      <c r="G29" s="113"/>
      <c r="H29" s="113"/>
      <c r="I29" s="113"/>
      <c r="J29" s="113"/>
      <c r="K29" s="113"/>
      <c r="L29" s="113"/>
      <c r="M29" s="108"/>
    </row>
    <row r="30" spans="1:13" s="77" customFormat="1" ht="25.5" customHeight="1">
      <c r="A30" s="134"/>
      <c r="B30" s="79"/>
      <c r="C30" s="135" t="s">
        <v>66</v>
      </c>
      <c r="D30" s="135"/>
      <c r="E30" s="79"/>
      <c r="F30" s="79"/>
      <c r="G30" s="610"/>
      <c r="H30" s="610"/>
      <c r="I30" s="151"/>
      <c r="J30" s="611" t="s">
        <v>67</v>
      </c>
      <c r="K30" s="611"/>
      <c r="L30" s="134"/>
      <c r="M30" s="152"/>
    </row>
    <row r="31" spans="1:13" s="74" customFormat="1">
      <c r="A31" s="136"/>
      <c r="B31" s="136"/>
      <c r="C31" s="137"/>
      <c r="D31" s="137"/>
      <c r="E31" s="138"/>
      <c r="F31" s="138"/>
      <c r="G31" s="598" t="s">
        <v>198</v>
      </c>
      <c r="H31" s="598"/>
      <c r="I31" s="153"/>
      <c r="J31" s="598" t="s">
        <v>231</v>
      </c>
      <c r="K31" s="598"/>
      <c r="L31" s="136"/>
      <c r="M31" s="136"/>
    </row>
    <row r="32" spans="1:13" s="77" customFormat="1" ht="23.25" customHeight="1">
      <c r="A32" s="134"/>
      <c r="B32" s="79"/>
      <c r="C32" s="139" t="s">
        <v>69</v>
      </c>
      <c r="D32" s="139"/>
      <c r="E32" s="79"/>
      <c r="F32" s="79"/>
      <c r="G32" s="611"/>
      <c r="H32" s="611"/>
      <c r="I32" s="154"/>
      <c r="J32" s="559" t="s">
        <v>70</v>
      </c>
      <c r="K32" s="559"/>
      <c r="L32" s="134"/>
      <c r="M32" s="134"/>
    </row>
    <row r="33" spans="1:13" s="74" customFormat="1">
      <c r="A33" s="136"/>
      <c r="B33" s="136"/>
      <c r="C33" s="140"/>
      <c r="D33" s="140"/>
      <c r="E33" s="136"/>
      <c r="F33" s="136"/>
      <c r="G33" s="598" t="s">
        <v>198</v>
      </c>
      <c r="H33" s="598"/>
      <c r="I33" s="153"/>
      <c r="J33" s="598" t="s">
        <v>231</v>
      </c>
      <c r="K33" s="598"/>
      <c r="L33" s="136"/>
      <c r="M33" s="136"/>
    </row>
    <row r="34" spans="1:13">
      <c r="A34" s="80"/>
      <c r="B34" s="80"/>
      <c r="C34" s="80"/>
      <c r="D34" s="80"/>
      <c r="E34" s="80"/>
      <c r="F34" s="141" t="s">
        <v>122</v>
      </c>
      <c r="G34" s="80"/>
      <c r="H34" s="80"/>
      <c r="I34" s="80"/>
      <c r="J34" s="80"/>
      <c r="K34" s="80"/>
      <c r="L34" s="80"/>
      <c r="M34" s="80"/>
    </row>
    <row r="35" spans="1:13" ht="16.5" customHeight="1">
      <c r="C35" s="78" t="s">
        <v>232</v>
      </c>
      <c r="E35" s="78" t="s">
        <v>233</v>
      </c>
      <c r="F35" s="78" t="s">
        <v>234</v>
      </c>
      <c r="I35" s="155" t="s">
        <v>235</v>
      </c>
      <c r="J35" s="156" t="s">
        <v>236</v>
      </c>
      <c r="L35" s="156" t="s">
        <v>237</v>
      </c>
      <c r="M35" s="156" t="s">
        <v>238</v>
      </c>
    </row>
    <row r="36" spans="1:13" ht="16.5" customHeight="1">
      <c r="C36" s="78" t="s">
        <v>239</v>
      </c>
      <c r="E36" s="78" t="s">
        <v>233</v>
      </c>
      <c r="F36" s="78" t="s">
        <v>240</v>
      </c>
      <c r="I36" s="612" t="s">
        <v>241</v>
      </c>
      <c r="J36" s="612"/>
      <c r="L36" s="612" t="s">
        <v>242</v>
      </c>
      <c r="M36" s="612"/>
    </row>
    <row r="37" spans="1:13">
      <c r="I37" s="612"/>
      <c r="J37" s="612"/>
      <c r="L37" s="612"/>
      <c r="M37" s="612"/>
    </row>
  </sheetData>
  <mergeCells count="19">
    <mergeCell ref="I36:J37"/>
    <mergeCell ref="L36:M37"/>
    <mergeCell ref="G32:H32"/>
    <mergeCell ref="J32:K32"/>
    <mergeCell ref="G33:H33"/>
    <mergeCell ref="J33:K33"/>
    <mergeCell ref="G31:H31"/>
    <mergeCell ref="J31:K31"/>
    <mergeCell ref="A1:M1"/>
    <mergeCell ref="A2:M2"/>
    <mergeCell ref="A3:M3"/>
    <mergeCell ref="C5:F5"/>
    <mergeCell ref="G5:J5"/>
    <mergeCell ref="K5:M5"/>
    <mergeCell ref="A5:A6"/>
    <mergeCell ref="B5:B6"/>
    <mergeCell ref="B22:D22"/>
    <mergeCell ref="G30:H30"/>
    <mergeCell ref="J30:K30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6" zoomScaleNormal="100" workbookViewId="0">
      <selection activeCell="C7" sqref="C7:D7"/>
    </sheetView>
  </sheetViews>
  <sheetFormatPr defaultColWidth="9" defaultRowHeight="13.5"/>
  <cols>
    <col min="1" max="1" width="6" style="56" customWidth="1"/>
    <col min="2" max="2" width="50.140625" style="57" customWidth="1"/>
    <col min="3" max="4" width="19.7109375" style="57" customWidth="1"/>
    <col min="5" max="5" width="20.7109375" style="57" customWidth="1"/>
    <col min="6" max="254" width="9.140625" style="57"/>
    <col min="255" max="255" width="4.42578125" style="57" customWidth="1"/>
    <col min="256" max="256" width="22.42578125" style="57" customWidth="1"/>
    <col min="257" max="257" width="15.42578125" style="57" customWidth="1"/>
    <col min="258" max="258" width="16.85546875" style="57" customWidth="1"/>
    <col min="259" max="259" width="15.42578125" style="57" customWidth="1"/>
    <col min="260" max="260" width="16.28515625" style="57" customWidth="1"/>
    <col min="261" max="261" width="10.42578125" style="57" customWidth="1"/>
    <col min="262" max="510" width="9.140625" style="57"/>
    <col min="511" max="511" width="4.42578125" style="57" customWidth="1"/>
    <col min="512" max="512" width="22.42578125" style="57" customWidth="1"/>
    <col min="513" max="513" width="15.42578125" style="57" customWidth="1"/>
    <col min="514" max="514" width="16.85546875" style="57" customWidth="1"/>
    <col min="515" max="515" width="15.42578125" style="57" customWidth="1"/>
    <col min="516" max="516" width="16.28515625" style="57" customWidth="1"/>
    <col min="517" max="517" width="10.42578125" style="57" customWidth="1"/>
    <col min="518" max="766" width="9.140625" style="57"/>
    <col min="767" max="767" width="4.42578125" style="57" customWidth="1"/>
    <col min="768" max="768" width="22.42578125" style="57" customWidth="1"/>
    <col min="769" max="769" width="15.42578125" style="57" customWidth="1"/>
    <col min="770" max="770" width="16.85546875" style="57" customWidth="1"/>
    <col min="771" max="771" width="15.42578125" style="57" customWidth="1"/>
    <col min="772" max="772" width="16.28515625" style="57" customWidth="1"/>
    <col min="773" max="773" width="10.42578125" style="57" customWidth="1"/>
    <col min="774" max="1022" width="9.140625" style="57"/>
    <col min="1023" max="1023" width="4.42578125" style="57" customWidth="1"/>
    <col min="1024" max="1024" width="22.42578125" style="57" customWidth="1"/>
    <col min="1025" max="1025" width="15.42578125" style="57" customWidth="1"/>
    <col min="1026" max="1026" width="16.85546875" style="57" customWidth="1"/>
    <col min="1027" max="1027" width="15.42578125" style="57" customWidth="1"/>
    <col min="1028" max="1028" width="16.28515625" style="57" customWidth="1"/>
    <col min="1029" max="1029" width="10.42578125" style="57" customWidth="1"/>
    <col min="1030" max="1278" width="9.140625" style="57"/>
    <col min="1279" max="1279" width="4.42578125" style="57" customWidth="1"/>
    <col min="1280" max="1280" width="22.42578125" style="57" customWidth="1"/>
    <col min="1281" max="1281" width="15.42578125" style="57" customWidth="1"/>
    <col min="1282" max="1282" width="16.85546875" style="57" customWidth="1"/>
    <col min="1283" max="1283" width="15.42578125" style="57" customWidth="1"/>
    <col min="1284" max="1284" width="16.28515625" style="57" customWidth="1"/>
    <col min="1285" max="1285" width="10.42578125" style="57" customWidth="1"/>
    <col min="1286" max="1534" width="9.140625" style="57"/>
    <col min="1535" max="1535" width="4.42578125" style="57" customWidth="1"/>
    <col min="1536" max="1536" width="22.42578125" style="57" customWidth="1"/>
    <col min="1537" max="1537" width="15.42578125" style="57" customWidth="1"/>
    <col min="1538" max="1538" width="16.85546875" style="57" customWidth="1"/>
    <col min="1539" max="1539" width="15.42578125" style="57" customWidth="1"/>
    <col min="1540" max="1540" width="16.28515625" style="57" customWidth="1"/>
    <col min="1541" max="1541" width="10.42578125" style="57" customWidth="1"/>
    <col min="1542" max="1790" width="9.140625" style="57"/>
    <col min="1791" max="1791" width="4.42578125" style="57" customWidth="1"/>
    <col min="1792" max="1792" width="22.42578125" style="57" customWidth="1"/>
    <col min="1793" max="1793" width="15.42578125" style="57" customWidth="1"/>
    <col min="1794" max="1794" width="16.85546875" style="57" customWidth="1"/>
    <col min="1795" max="1795" width="15.42578125" style="57" customWidth="1"/>
    <col min="1796" max="1796" width="16.28515625" style="57" customWidth="1"/>
    <col min="1797" max="1797" width="10.42578125" style="57" customWidth="1"/>
    <col min="1798" max="2046" width="9.140625" style="57"/>
    <col min="2047" max="2047" width="4.42578125" style="57" customWidth="1"/>
    <col min="2048" max="2048" width="22.42578125" style="57" customWidth="1"/>
    <col min="2049" max="2049" width="15.42578125" style="57" customWidth="1"/>
    <col min="2050" max="2050" width="16.85546875" style="57" customWidth="1"/>
    <col min="2051" max="2051" width="15.42578125" style="57" customWidth="1"/>
    <col min="2052" max="2052" width="16.28515625" style="57" customWidth="1"/>
    <col min="2053" max="2053" width="10.42578125" style="57" customWidth="1"/>
    <col min="2054" max="2302" width="9.140625" style="57"/>
    <col min="2303" max="2303" width="4.42578125" style="57" customWidth="1"/>
    <col min="2304" max="2304" width="22.42578125" style="57" customWidth="1"/>
    <col min="2305" max="2305" width="15.42578125" style="57" customWidth="1"/>
    <col min="2306" max="2306" width="16.85546875" style="57" customWidth="1"/>
    <col min="2307" max="2307" width="15.42578125" style="57" customWidth="1"/>
    <col min="2308" max="2308" width="16.28515625" style="57" customWidth="1"/>
    <col min="2309" max="2309" width="10.42578125" style="57" customWidth="1"/>
    <col min="2310" max="2558" width="9.140625" style="57"/>
    <col min="2559" max="2559" width="4.42578125" style="57" customWidth="1"/>
    <col min="2560" max="2560" width="22.42578125" style="57" customWidth="1"/>
    <col min="2561" max="2561" width="15.42578125" style="57" customWidth="1"/>
    <col min="2562" max="2562" width="16.85546875" style="57" customWidth="1"/>
    <col min="2563" max="2563" width="15.42578125" style="57" customWidth="1"/>
    <col min="2564" max="2564" width="16.28515625" style="57" customWidth="1"/>
    <col min="2565" max="2565" width="10.42578125" style="57" customWidth="1"/>
    <col min="2566" max="2814" width="9.140625" style="57"/>
    <col min="2815" max="2815" width="4.42578125" style="57" customWidth="1"/>
    <col min="2816" max="2816" width="22.42578125" style="57" customWidth="1"/>
    <col min="2817" max="2817" width="15.42578125" style="57" customWidth="1"/>
    <col min="2818" max="2818" width="16.85546875" style="57" customWidth="1"/>
    <col min="2819" max="2819" width="15.42578125" style="57" customWidth="1"/>
    <col min="2820" max="2820" width="16.28515625" style="57" customWidth="1"/>
    <col min="2821" max="2821" width="10.42578125" style="57" customWidth="1"/>
    <col min="2822" max="3070" width="9.140625" style="57"/>
    <col min="3071" max="3071" width="4.42578125" style="57" customWidth="1"/>
    <col min="3072" max="3072" width="22.42578125" style="57" customWidth="1"/>
    <col min="3073" max="3073" width="15.42578125" style="57" customWidth="1"/>
    <col min="3074" max="3074" width="16.85546875" style="57" customWidth="1"/>
    <col min="3075" max="3075" width="15.42578125" style="57" customWidth="1"/>
    <col min="3076" max="3076" width="16.28515625" style="57" customWidth="1"/>
    <col min="3077" max="3077" width="10.42578125" style="57" customWidth="1"/>
    <col min="3078" max="3326" width="9.140625" style="57"/>
    <col min="3327" max="3327" width="4.42578125" style="57" customWidth="1"/>
    <col min="3328" max="3328" width="22.42578125" style="57" customWidth="1"/>
    <col min="3329" max="3329" width="15.42578125" style="57" customWidth="1"/>
    <col min="3330" max="3330" width="16.85546875" style="57" customWidth="1"/>
    <col min="3331" max="3331" width="15.42578125" style="57" customWidth="1"/>
    <col min="3332" max="3332" width="16.28515625" style="57" customWidth="1"/>
    <col min="3333" max="3333" width="10.42578125" style="57" customWidth="1"/>
    <col min="3334" max="3582" width="9.140625" style="57"/>
    <col min="3583" max="3583" width="4.42578125" style="57" customWidth="1"/>
    <col min="3584" max="3584" width="22.42578125" style="57" customWidth="1"/>
    <col min="3585" max="3585" width="15.42578125" style="57" customWidth="1"/>
    <col min="3586" max="3586" width="16.85546875" style="57" customWidth="1"/>
    <col min="3587" max="3587" width="15.42578125" style="57" customWidth="1"/>
    <col min="3588" max="3588" width="16.28515625" style="57" customWidth="1"/>
    <col min="3589" max="3589" width="10.42578125" style="57" customWidth="1"/>
    <col min="3590" max="3838" width="9.140625" style="57"/>
    <col min="3839" max="3839" width="4.42578125" style="57" customWidth="1"/>
    <col min="3840" max="3840" width="22.42578125" style="57" customWidth="1"/>
    <col min="3841" max="3841" width="15.42578125" style="57" customWidth="1"/>
    <col min="3842" max="3842" width="16.85546875" style="57" customWidth="1"/>
    <col min="3843" max="3843" width="15.42578125" style="57" customWidth="1"/>
    <col min="3844" max="3844" width="16.28515625" style="57" customWidth="1"/>
    <col min="3845" max="3845" width="10.42578125" style="57" customWidth="1"/>
    <col min="3846" max="4094" width="9.140625" style="57"/>
    <col min="4095" max="4095" width="4.42578125" style="57" customWidth="1"/>
    <col min="4096" max="4096" width="22.42578125" style="57" customWidth="1"/>
    <col min="4097" max="4097" width="15.42578125" style="57" customWidth="1"/>
    <col min="4098" max="4098" width="16.85546875" style="57" customWidth="1"/>
    <col min="4099" max="4099" width="15.42578125" style="57" customWidth="1"/>
    <col min="4100" max="4100" width="16.28515625" style="57" customWidth="1"/>
    <col min="4101" max="4101" width="10.42578125" style="57" customWidth="1"/>
    <col min="4102" max="4350" width="9.140625" style="57"/>
    <col min="4351" max="4351" width="4.42578125" style="57" customWidth="1"/>
    <col min="4352" max="4352" width="22.42578125" style="57" customWidth="1"/>
    <col min="4353" max="4353" width="15.42578125" style="57" customWidth="1"/>
    <col min="4354" max="4354" width="16.85546875" style="57" customWidth="1"/>
    <col min="4355" max="4355" width="15.42578125" style="57" customWidth="1"/>
    <col min="4356" max="4356" width="16.28515625" style="57" customWidth="1"/>
    <col min="4357" max="4357" width="10.42578125" style="57" customWidth="1"/>
    <col min="4358" max="4606" width="9.140625" style="57"/>
    <col min="4607" max="4607" width="4.42578125" style="57" customWidth="1"/>
    <col min="4608" max="4608" width="22.42578125" style="57" customWidth="1"/>
    <col min="4609" max="4609" width="15.42578125" style="57" customWidth="1"/>
    <col min="4610" max="4610" width="16.85546875" style="57" customWidth="1"/>
    <col min="4611" max="4611" width="15.42578125" style="57" customWidth="1"/>
    <col min="4612" max="4612" width="16.28515625" style="57" customWidth="1"/>
    <col min="4613" max="4613" width="10.42578125" style="57" customWidth="1"/>
    <col min="4614" max="4862" width="9.140625" style="57"/>
    <col min="4863" max="4863" width="4.42578125" style="57" customWidth="1"/>
    <col min="4864" max="4864" width="22.42578125" style="57" customWidth="1"/>
    <col min="4865" max="4865" width="15.42578125" style="57" customWidth="1"/>
    <col min="4866" max="4866" width="16.85546875" style="57" customWidth="1"/>
    <col min="4867" max="4867" width="15.42578125" style="57" customWidth="1"/>
    <col min="4868" max="4868" width="16.28515625" style="57" customWidth="1"/>
    <col min="4869" max="4869" width="10.42578125" style="57" customWidth="1"/>
    <col min="4870" max="5118" width="9.140625" style="57"/>
    <col min="5119" max="5119" width="4.42578125" style="57" customWidth="1"/>
    <col min="5120" max="5120" width="22.42578125" style="57" customWidth="1"/>
    <col min="5121" max="5121" width="15.42578125" style="57" customWidth="1"/>
    <col min="5122" max="5122" width="16.85546875" style="57" customWidth="1"/>
    <col min="5123" max="5123" width="15.42578125" style="57" customWidth="1"/>
    <col min="5124" max="5124" width="16.28515625" style="57" customWidth="1"/>
    <col min="5125" max="5125" width="10.42578125" style="57" customWidth="1"/>
    <col min="5126" max="5374" width="9.140625" style="57"/>
    <col min="5375" max="5375" width="4.42578125" style="57" customWidth="1"/>
    <col min="5376" max="5376" width="22.42578125" style="57" customWidth="1"/>
    <col min="5377" max="5377" width="15.42578125" style="57" customWidth="1"/>
    <col min="5378" max="5378" width="16.85546875" style="57" customWidth="1"/>
    <col min="5379" max="5379" width="15.42578125" style="57" customWidth="1"/>
    <col min="5380" max="5380" width="16.28515625" style="57" customWidth="1"/>
    <col min="5381" max="5381" width="10.42578125" style="57" customWidth="1"/>
    <col min="5382" max="5630" width="9.140625" style="57"/>
    <col min="5631" max="5631" width="4.42578125" style="57" customWidth="1"/>
    <col min="5632" max="5632" width="22.42578125" style="57" customWidth="1"/>
    <col min="5633" max="5633" width="15.42578125" style="57" customWidth="1"/>
    <col min="5634" max="5634" width="16.85546875" style="57" customWidth="1"/>
    <col min="5635" max="5635" width="15.42578125" style="57" customWidth="1"/>
    <col min="5636" max="5636" width="16.28515625" style="57" customWidth="1"/>
    <col min="5637" max="5637" width="10.42578125" style="57" customWidth="1"/>
    <col min="5638" max="5886" width="9.140625" style="57"/>
    <col min="5887" max="5887" width="4.42578125" style="57" customWidth="1"/>
    <col min="5888" max="5888" width="22.42578125" style="57" customWidth="1"/>
    <col min="5889" max="5889" width="15.42578125" style="57" customWidth="1"/>
    <col min="5890" max="5890" width="16.85546875" style="57" customWidth="1"/>
    <col min="5891" max="5891" width="15.42578125" style="57" customWidth="1"/>
    <col min="5892" max="5892" width="16.28515625" style="57" customWidth="1"/>
    <col min="5893" max="5893" width="10.42578125" style="57" customWidth="1"/>
    <col min="5894" max="6142" width="9.140625" style="57"/>
    <col min="6143" max="6143" width="4.42578125" style="57" customWidth="1"/>
    <col min="6144" max="6144" width="22.42578125" style="57" customWidth="1"/>
    <col min="6145" max="6145" width="15.42578125" style="57" customWidth="1"/>
    <col min="6146" max="6146" width="16.85546875" style="57" customWidth="1"/>
    <col min="6147" max="6147" width="15.42578125" style="57" customWidth="1"/>
    <col min="6148" max="6148" width="16.28515625" style="57" customWidth="1"/>
    <col min="6149" max="6149" width="10.42578125" style="57" customWidth="1"/>
    <col min="6150" max="6398" width="9.140625" style="57"/>
    <col min="6399" max="6399" width="4.42578125" style="57" customWidth="1"/>
    <col min="6400" max="6400" width="22.42578125" style="57" customWidth="1"/>
    <col min="6401" max="6401" width="15.42578125" style="57" customWidth="1"/>
    <col min="6402" max="6402" width="16.85546875" style="57" customWidth="1"/>
    <col min="6403" max="6403" width="15.42578125" style="57" customWidth="1"/>
    <col min="6404" max="6404" width="16.28515625" style="57" customWidth="1"/>
    <col min="6405" max="6405" width="10.42578125" style="57" customWidth="1"/>
    <col min="6406" max="6654" width="9.140625" style="57"/>
    <col min="6655" max="6655" width="4.42578125" style="57" customWidth="1"/>
    <col min="6656" max="6656" width="22.42578125" style="57" customWidth="1"/>
    <col min="6657" max="6657" width="15.42578125" style="57" customWidth="1"/>
    <col min="6658" max="6658" width="16.85546875" style="57" customWidth="1"/>
    <col min="6659" max="6659" width="15.42578125" style="57" customWidth="1"/>
    <col min="6660" max="6660" width="16.28515625" style="57" customWidth="1"/>
    <col min="6661" max="6661" width="10.42578125" style="57" customWidth="1"/>
    <col min="6662" max="6910" width="9.140625" style="57"/>
    <col min="6911" max="6911" width="4.42578125" style="57" customWidth="1"/>
    <col min="6912" max="6912" width="22.42578125" style="57" customWidth="1"/>
    <col min="6913" max="6913" width="15.42578125" style="57" customWidth="1"/>
    <col min="6914" max="6914" width="16.85546875" style="57" customWidth="1"/>
    <col min="6915" max="6915" width="15.42578125" style="57" customWidth="1"/>
    <col min="6916" max="6916" width="16.28515625" style="57" customWidth="1"/>
    <col min="6917" max="6917" width="10.42578125" style="57" customWidth="1"/>
    <col min="6918" max="7166" width="9.140625" style="57"/>
    <col min="7167" max="7167" width="4.42578125" style="57" customWidth="1"/>
    <col min="7168" max="7168" width="22.42578125" style="57" customWidth="1"/>
    <col min="7169" max="7169" width="15.42578125" style="57" customWidth="1"/>
    <col min="7170" max="7170" width="16.85546875" style="57" customWidth="1"/>
    <col min="7171" max="7171" width="15.42578125" style="57" customWidth="1"/>
    <col min="7172" max="7172" width="16.28515625" style="57" customWidth="1"/>
    <col min="7173" max="7173" width="10.42578125" style="57" customWidth="1"/>
    <col min="7174" max="7422" width="9.140625" style="57"/>
    <col min="7423" max="7423" width="4.42578125" style="57" customWidth="1"/>
    <col min="7424" max="7424" width="22.42578125" style="57" customWidth="1"/>
    <col min="7425" max="7425" width="15.42578125" style="57" customWidth="1"/>
    <col min="7426" max="7426" width="16.85546875" style="57" customWidth="1"/>
    <col min="7427" max="7427" width="15.42578125" style="57" customWidth="1"/>
    <col min="7428" max="7428" width="16.28515625" style="57" customWidth="1"/>
    <col min="7429" max="7429" width="10.42578125" style="57" customWidth="1"/>
    <col min="7430" max="7678" width="9.140625" style="57"/>
    <col min="7679" max="7679" width="4.42578125" style="57" customWidth="1"/>
    <col min="7680" max="7680" width="22.42578125" style="57" customWidth="1"/>
    <col min="7681" max="7681" width="15.42578125" style="57" customWidth="1"/>
    <col min="7682" max="7682" width="16.85546875" style="57" customWidth="1"/>
    <col min="7683" max="7683" width="15.42578125" style="57" customWidth="1"/>
    <col min="7684" max="7684" width="16.28515625" style="57" customWidth="1"/>
    <col min="7685" max="7685" width="10.42578125" style="57" customWidth="1"/>
    <col min="7686" max="7934" width="9.140625" style="57"/>
    <col min="7935" max="7935" width="4.42578125" style="57" customWidth="1"/>
    <col min="7936" max="7936" width="22.42578125" style="57" customWidth="1"/>
    <col min="7937" max="7937" width="15.42578125" style="57" customWidth="1"/>
    <col min="7938" max="7938" width="16.85546875" style="57" customWidth="1"/>
    <col min="7939" max="7939" width="15.42578125" style="57" customWidth="1"/>
    <col min="7940" max="7940" width="16.28515625" style="57" customWidth="1"/>
    <col min="7941" max="7941" width="10.42578125" style="57" customWidth="1"/>
    <col min="7942" max="8190" width="9.140625" style="57"/>
    <col min="8191" max="8191" width="4.42578125" style="57" customWidth="1"/>
    <col min="8192" max="8192" width="22.42578125" style="57" customWidth="1"/>
    <col min="8193" max="8193" width="15.42578125" style="57" customWidth="1"/>
    <col min="8194" max="8194" width="16.85546875" style="57" customWidth="1"/>
    <col min="8195" max="8195" width="15.42578125" style="57" customWidth="1"/>
    <col min="8196" max="8196" width="16.28515625" style="57" customWidth="1"/>
    <col min="8197" max="8197" width="10.42578125" style="57" customWidth="1"/>
    <col min="8198" max="8446" width="9.140625" style="57"/>
    <col min="8447" max="8447" width="4.42578125" style="57" customWidth="1"/>
    <col min="8448" max="8448" width="22.42578125" style="57" customWidth="1"/>
    <col min="8449" max="8449" width="15.42578125" style="57" customWidth="1"/>
    <col min="8450" max="8450" width="16.85546875" style="57" customWidth="1"/>
    <col min="8451" max="8451" width="15.42578125" style="57" customWidth="1"/>
    <col min="8452" max="8452" width="16.28515625" style="57" customWidth="1"/>
    <col min="8453" max="8453" width="10.42578125" style="57" customWidth="1"/>
    <col min="8454" max="8702" width="9.140625" style="57"/>
    <col min="8703" max="8703" width="4.42578125" style="57" customWidth="1"/>
    <col min="8704" max="8704" width="22.42578125" style="57" customWidth="1"/>
    <col min="8705" max="8705" width="15.42578125" style="57" customWidth="1"/>
    <col min="8706" max="8706" width="16.85546875" style="57" customWidth="1"/>
    <col min="8707" max="8707" width="15.42578125" style="57" customWidth="1"/>
    <col min="8708" max="8708" width="16.28515625" style="57" customWidth="1"/>
    <col min="8709" max="8709" width="10.42578125" style="57" customWidth="1"/>
    <col min="8710" max="8958" width="9.140625" style="57"/>
    <col min="8959" max="8959" width="4.42578125" style="57" customWidth="1"/>
    <col min="8960" max="8960" width="22.42578125" style="57" customWidth="1"/>
    <col min="8961" max="8961" width="15.42578125" style="57" customWidth="1"/>
    <col min="8962" max="8962" width="16.85546875" style="57" customWidth="1"/>
    <col min="8963" max="8963" width="15.42578125" style="57" customWidth="1"/>
    <col min="8964" max="8964" width="16.28515625" style="57" customWidth="1"/>
    <col min="8965" max="8965" width="10.42578125" style="57" customWidth="1"/>
    <col min="8966" max="9214" width="9.140625" style="57"/>
    <col min="9215" max="9215" width="4.42578125" style="57" customWidth="1"/>
    <col min="9216" max="9216" width="22.42578125" style="57" customWidth="1"/>
    <col min="9217" max="9217" width="15.42578125" style="57" customWidth="1"/>
    <col min="9218" max="9218" width="16.85546875" style="57" customWidth="1"/>
    <col min="9219" max="9219" width="15.42578125" style="57" customWidth="1"/>
    <col min="9220" max="9220" width="16.28515625" style="57" customWidth="1"/>
    <col min="9221" max="9221" width="10.42578125" style="57" customWidth="1"/>
    <col min="9222" max="9470" width="9.140625" style="57"/>
    <col min="9471" max="9471" width="4.42578125" style="57" customWidth="1"/>
    <col min="9472" max="9472" width="22.42578125" style="57" customWidth="1"/>
    <col min="9473" max="9473" width="15.42578125" style="57" customWidth="1"/>
    <col min="9474" max="9474" width="16.85546875" style="57" customWidth="1"/>
    <col min="9475" max="9475" width="15.42578125" style="57" customWidth="1"/>
    <col min="9476" max="9476" width="16.28515625" style="57" customWidth="1"/>
    <col min="9477" max="9477" width="10.42578125" style="57" customWidth="1"/>
    <col min="9478" max="9726" width="9.140625" style="57"/>
    <col min="9727" max="9727" width="4.42578125" style="57" customWidth="1"/>
    <col min="9728" max="9728" width="22.42578125" style="57" customWidth="1"/>
    <col min="9729" max="9729" width="15.42578125" style="57" customWidth="1"/>
    <col min="9730" max="9730" width="16.85546875" style="57" customWidth="1"/>
    <col min="9731" max="9731" width="15.42578125" style="57" customWidth="1"/>
    <col min="9732" max="9732" width="16.28515625" style="57" customWidth="1"/>
    <col min="9733" max="9733" width="10.42578125" style="57" customWidth="1"/>
    <col min="9734" max="9982" width="9.140625" style="57"/>
    <col min="9983" max="9983" width="4.42578125" style="57" customWidth="1"/>
    <col min="9984" max="9984" width="22.42578125" style="57" customWidth="1"/>
    <col min="9985" max="9985" width="15.42578125" style="57" customWidth="1"/>
    <col min="9986" max="9986" width="16.85546875" style="57" customWidth="1"/>
    <col min="9987" max="9987" width="15.42578125" style="57" customWidth="1"/>
    <col min="9988" max="9988" width="16.28515625" style="57" customWidth="1"/>
    <col min="9989" max="9989" width="10.42578125" style="57" customWidth="1"/>
    <col min="9990" max="10238" width="9.140625" style="57"/>
    <col min="10239" max="10239" width="4.42578125" style="57" customWidth="1"/>
    <col min="10240" max="10240" width="22.42578125" style="57" customWidth="1"/>
    <col min="10241" max="10241" width="15.42578125" style="57" customWidth="1"/>
    <col min="10242" max="10242" width="16.85546875" style="57" customWidth="1"/>
    <col min="10243" max="10243" width="15.42578125" style="57" customWidth="1"/>
    <col min="10244" max="10244" width="16.28515625" style="57" customWidth="1"/>
    <col min="10245" max="10245" width="10.42578125" style="57" customWidth="1"/>
    <col min="10246" max="10494" width="9.140625" style="57"/>
    <col min="10495" max="10495" width="4.42578125" style="57" customWidth="1"/>
    <col min="10496" max="10496" width="22.42578125" style="57" customWidth="1"/>
    <col min="10497" max="10497" width="15.42578125" style="57" customWidth="1"/>
    <col min="10498" max="10498" width="16.85546875" style="57" customWidth="1"/>
    <col min="10499" max="10499" width="15.42578125" style="57" customWidth="1"/>
    <col min="10500" max="10500" width="16.28515625" style="57" customWidth="1"/>
    <col min="10501" max="10501" width="10.42578125" style="57" customWidth="1"/>
    <col min="10502" max="10750" width="9.140625" style="57"/>
    <col min="10751" max="10751" width="4.42578125" style="57" customWidth="1"/>
    <col min="10752" max="10752" width="22.42578125" style="57" customWidth="1"/>
    <col min="10753" max="10753" width="15.42578125" style="57" customWidth="1"/>
    <col min="10754" max="10754" width="16.85546875" style="57" customWidth="1"/>
    <col min="10755" max="10755" width="15.42578125" style="57" customWidth="1"/>
    <col min="10756" max="10756" width="16.28515625" style="57" customWidth="1"/>
    <col min="10757" max="10757" width="10.42578125" style="57" customWidth="1"/>
    <col min="10758" max="11006" width="9.140625" style="57"/>
    <col min="11007" max="11007" width="4.42578125" style="57" customWidth="1"/>
    <col min="11008" max="11008" width="22.42578125" style="57" customWidth="1"/>
    <col min="11009" max="11009" width="15.42578125" style="57" customWidth="1"/>
    <col min="11010" max="11010" width="16.85546875" style="57" customWidth="1"/>
    <col min="11011" max="11011" width="15.42578125" style="57" customWidth="1"/>
    <col min="11012" max="11012" width="16.28515625" style="57" customWidth="1"/>
    <col min="11013" max="11013" width="10.42578125" style="57" customWidth="1"/>
    <col min="11014" max="11262" width="9.140625" style="57"/>
    <col min="11263" max="11263" width="4.42578125" style="57" customWidth="1"/>
    <col min="11264" max="11264" width="22.42578125" style="57" customWidth="1"/>
    <col min="11265" max="11265" width="15.42578125" style="57" customWidth="1"/>
    <col min="11266" max="11266" width="16.85546875" style="57" customWidth="1"/>
    <col min="11267" max="11267" width="15.42578125" style="57" customWidth="1"/>
    <col min="11268" max="11268" width="16.28515625" style="57" customWidth="1"/>
    <col min="11269" max="11269" width="10.42578125" style="57" customWidth="1"/>
    <col min="11270" max="11518" width="9.140625" style="57"/>
    <col min="11519" max="11519" width="4.42578125" style="57" customWidth="1"/>
    <col min="11520" max="11520" width="22.42578125" style="57" customWidth="1"/>
    <col min="11521" max="11521" width="15.42578125" style="57" customWidth="1"/>
    <col min="11522" max="11522" width="16.85546875" style="57" customWidth="1"/>
    <col min="11523" max="11523" width="15.42578125" style="57" customWidth="1"/>
    <col min="11524" max="11524" width="16.28515625" style="57" customWidth="1"/>
    <col min="11525" max="11525" width="10.42578125" style="57" customWidth="1"/>
    <col min="11526" max="11774" width="9.140625" style="57"/>
    <col min="11775" max="11775" width="4.42578125" style="57" customWidth="1"/>
    <col min="11776" max="11776" width="22.42578125" style="57" customWidth="1"/>
    <col min="11777" max="11777" width="15.42578125" style="57" customWidth="1"/>
    <col min="11778" max="11778" width="16.85546875" style="57" customWidth="1"/>
    <col min="11779" max="11779" width="15.42578125" style="57" customWidth="1"/>
    <col min="11780" max="11780" width="16.28515625" style="57" customWidth="1"/>
    <col min="11781" max="11781" width="10.42578125" style="57" customWidth="1"/>
    <col min="11782" max="12030" width="9.140625" style="57"/>
    <col min="12031" max="12031" width="4.42578125" style="57" customWidth="1"/>
    <col min="12032" max="12032" width="22.42578125" style="57" customWidth="1"/>
    <col min="12033" max="12033" width="15.42578125" style="57" customWidth="1"/>
    <col min="12034" max="12034" width="16.85546875" style="57" customWidth="1"/>
    <col min="12035" max="12035" width="15.42578125" style="57" customWidth="1"/>
    <col min="12036" max="12036" width="16.28515625" style="57" customWidth="1"/>
    <col min="12037" max="12037" width="10.42578125" style="57" customWidth="1"/>
    <col min="12038" max="12286" width="9.140625" style="57"/>
    <col min="12287" max="12287" width="4.42578125" style="57" customWidth="1"/>
    <col min="12288" max="12288" width="22.42578125" style="57" customWidth="1"/>
    <col min="12289" max="12289" width="15.42578125" style="57" customWidth="1"/>
    <col min="12290" max="12290" width="16.85546875" style="57" customWidth="1"/>
    <col min="12291" max="12291" width="15.42578125" style="57" customWidth="1"/>
    <col min="12292" max="12292" width="16.28515625" style="57" customWidth="1"/>
    <col min="12293" max="12293" width="10.42578125" style="57" customWidth="1"/>
    <col min="12294" max="12542" width="9.140625" style="57"/>
    <col min="12543" max="12543" width="4.42578125" style="57" customWidth="1"/>
    <col min="12544" max="12544" width="22.42578125" style="57" customWidth="1"/>
    <col min="12545" max="12545" width="15.42578125" style="57" customWidth="1"/>
    <col min="12546" max="12546" width="16.85546875" style="57" customWidth="1"/>
    <col min="12547" max="12547" width="15.42578125" style="57" customWidth="1"/>
    <col min="12548" max="12548" width="16.28515625" style="57" customWidth="1"/>
    <col min="12549" max="12549" width="10.42578125" style="57" customWidth="1"/>
    <col min="12550" max="12798" width="9.140625" style="57"/>
    <col min="12799" max="12799" width="4.42578125" style="57" customWidth="1"/>
    <col min="12800" max="12800" width="22.42578125" style="57" customWidth="1"/>
    <col min="12801" max="12801" width="15.42578125" style="57" customWidth="1"/>
    <col min="12802" max="12802" width="16.85546875" style="57" customWidth="1"/>
    <col min="12803" max="12803" width="15.42578125" style="57" customWidth="1"/>
    <col min="12804" max="12804" width="16.28515625" style="57" customWidth="1"/>
    <col min="12805" max="12805" width="10.42578125" style="57" customWidth="1"/>
    <col min="12806" max="13054" width="9.140625" style="57"/>
    <col min="13055" max="13055" width="4.42578125" style="57" customWidth="1"/>
    <col min="13056" max="13056" width="22.42578125" style="57" customWidth="1"/>
    <col min="13057" max="13057" width="15.42578125" style="57" customWidth="1"/>
    <col min="13058" max="13058" width="16.85546875" style="57" customWidth="1"/>
    <col min="13059" max="13059" width="15.42578125" style="57" customWidth="1"/>
    <col min="13060" max="13060" width="16.28515625" style="57" customWidth="1"/>
    <col min="13061" max="13061" width="10.42578125" style="57" customWidth="1"/>
    <col min="13062" max="13310" width="9.140625" style="57"/>
    <col min="13311" max="13311" width="4.42578125" style="57" customWidth="1"/>
    <col min="13312" max="13312" width="22.42578125" style="57" customWidth="1"/>
    <col min="13313" max="13313" width="15.42578125" style="57" customWidth="1"/>
    <col min="13314" max="13314" width="16.85546875" style="57" customWidth="1"/>
    <col min="13315" max="13315" width="15.42578125" style="57" customWidth="1"/>
    <col min="13316" max="13316" width="16.28515625" style="57" customWidth="1"/>
    <col min="13317" max="13317" width="10.42578125" style="57" customWidth="1"/>
    <col min="13318" max="13566" width="9.140625" style="57"/>
    <col min="13567" max="13567" width="4.42578125" style="57" customWidth="1"/>
    <col min="13568" max="13568" width="22.42578125" style="57" customWidth="1"/>
    <col min="13569" max="13569" width="15.42578125" style="57" customWidth="1"/>
    <col min="13570" max="13570" width="16.85546875" style="57" customWidth="1"/>
    <col min="13571" max="13571" width="15.42578125" style="57" customWidth="1"/>
    <col min="13572" max="13572" width="16.28515625" style="57" customWidth="1"/>
    <col min="13573" max="13573" width="10.42578125" style="57" customWidth="1"/>
    <col min="13574" max="13822" width="9.140625" style="57"/>
    <col min="13823" max="13823" width="4.42578125" style="57" customWidth="1"/>
    <col min="13824" max="13824" width="22.42578125" style="57" customWidth="1"/>
    <col min="13825" max="13825" width="15.42578125" style="57" customWidth="1"/>
    <col min="13826" max="13826" width="16.85546875" style="57" customWidth="1"/>
    <col min="13827" max="13827" width="15.42578125" style="57" customWidth="1"/>
    <col min="13828" max="13828" width="16.28515625" style="57" customWidth="1"/>
    <col min="13829" max="13829" width="10.42578125" style="57" customWidth="1"/>
    <col min="13830" max="14078" width="9.140625" style="57"/>
    <col min="14079" max="14079" width="4.42578125" style="57" customWidth="1"/>
    <col min="14080" max="14080" width="22.42578125" style="57" customWidth="1"/>
    <col min="14081" max="14081" width="15.42578125" style="57" customWidth="1"/>
    <col min="14082" max="14082" width="16.85546875" style="57" customWidth="1"/>
    <col min="14083" max="14083" width="15.42578125" style="57" customWidth="1"/>
    <col min="14084" max="14084" width="16.28515625" style="57" customWidth="1"/>
    <col min="14085" max="14085" width="10.42578125" style="57" customWidth="1"/>
    <col min="14086" max="14334" width="9.140625" style="57"/>
    <col min="14335" max="14335" width="4.42578125" style="57" customWidth="1"/>
    <col min="14336" max="14336" width="22.42578125" style="57" customWidth="1"/>
    <col min="14337" max="14337" width="15.42578125" style="57" customWidth="1"/>
    <col min="14338" max="14338" width="16.85546875" style="57" customWidth="1"/>
    <col min="14339" max="14339" width="15.42578125" style="57" customWidth="1"/>
    <col min="14340" max="14340" width="16.28515625" style="57" customWidth="1"/>
    <col min="14341" max="14341" width="10.42578125" style="57" customWidth="1"/>
    <col min="14342" max="14590" width="9.140625" style="57"/>
    <col min="14591" max="14591" width="4.42578125" style="57" customWidth="1"/>
    <col min="14592" max="14592" width="22.42578125" style="57" customWidth="1"/>
    <col min="14593" max="14593" width="15.42578125" style="57" customWidth="1"/>
    <col min="14594" max="14594" width="16.85546875" style="57" customWidth="1"/>
    <col min="14595" max="14595" width="15.42578125" style="57" customWidth="1"/>
    <col min="14596" max="14596" width="16.28515625" style="57" customWidth="1"/>
    <col min="14597" max="14597" width="10.42578125" style="57" customWidth="1"/>
    <col min="14598" max="14846" width="9.140625" style="57"/>
    <col min="14847" max="14847" width="4.42578125" style="57" customWidth="1"/>
    <col min="14848" max="14848" width="22.42578125" style="57" customWidth="1"/>
    <col min="14849" max="14849" width="15.42578125" style="57" customWidth="1"/>
    <col min="14850" max="14850" width="16.85546875" style="57" customWidth="1"/>
    <col min="14851" max="14851" width="15.42578125" style="57" customWidth="1"/>
    <col min="14852" max="14852" width="16.28515625" style="57" customWidth="1"/>
    <col min="14853" max="14853" width="10.42578125" style="57" customWidth="1"/>
    <col min="14854" max="15102" width="9.140625" style="57"/>
    <col min="15103" max="15103" width="4.42578125" style="57" customWidth="1"/>
    <col min="15104" max="15104" width="22.42578125" style="57" customWidth="1"/>
    <col min="15105" max="15105" width="15.42578125" style="57" customWidth="1"/>
    <col min="15106" max="15106" width="16.85546875" style="57" customWidth="1"/>
    <col min="15107" max="15107" width="15.42578125" style="57" customWidth="1"/>
    <col min="15108" max="15108" width="16.28515625" style="57" customWidth="1"/>
    <col min="15109" max="15109" width="10.42578125" style="57" customWidth="1"/>
    <col min="15110" max="15358" width="9.140625" style="57"/>
    <col min="15359" max="15359" width="4.42578125" style="57" customWidth="1"/>
    <col min="15360" max="15360" width="22.42578125" style="57" customWidth="1"/>
    <col min="15361" max="15361" width="15.42578125" style="57" customWidth="1"/>
    <col min="15362" max="15362" width="16.85546875" style="57" customWidth="1"/>
    <col min="15363" max="15363" width="15.42578125" style="57" customWidth="1"/>
    <col min="15364" max="15364" width="16.28515625" style="57" customWidth="1"/>
    <col min="15365" max="15365" width="10.42578125" style="57" customWidth="1"/>
    <col min="15366" max="15614" width="9.140625" style="57"/>
    <col min="15615" max="15615" width="4.42578125" style="57" customWidth="1"/>
    <col min="15616" max="15616" width="22.42578125" style="57" customWidth="1"/>
    <col min="15617" max="15617" width="15.42578125" style="57" customWidth="1"/>
    <col min="15618" max="15618" width="16.85546875" style="57" customWidth="1"/>
    <col min="15619" max="15619" width="15.42578125" style="57" customWidth="1"/>
    <col min="15620" max="15620" width="16.28515625" style="57" customWidth="1"/>
    <col min="15621" max="15621" width="10.42578125" style="57" customWidth="1"/>
    <col min="15622" max="15870" width="9.140625" style="57"/>
    <col min="15871" max="15871" width="4.42578125" style="57" customWidth="1"/>
    <col min="15872" max="15872" width="22.42578125" style="57" customWidth="1"/>
    <col min="15873" max="15873" width="15.42578125" style="57" customWidth="1"/>
    <col min="15874" max="15874" width="16.85546875" style="57" customWidth="1"/>
    <col min="15875" max="15875" width="15.42578125" style="57" customWidth="1"/>
    <col min="15876" max="15876" width="16.28515625" style="57" customWidth="1"/>
    <col min="15877" max="15877" width="10.42578125" style="57" customWidth="1"/>
    <col min="15878" max="16126" width="9.140625" style="57"/>
    <col min="16127" max="16127" width="4.42578125" style="57" customWidth="1"/>
    <col min="16128" max="16128" width="22.42578125" style="57" customWidth="1"/>
    <col min="16129" max="16129" width="15.42578125" style="57" customWidth="1"/>
    <col min="16130" max="16130" width="16.85546875" style="57" customWidth="1"/>
    <col min="16131" max="16131" width="15.42578125" style="57" customWidth="1"/>
    <col min="16132" max="16132" width="16.28515625" style="57" customWidth="1"/>
    <col min="16133" max="16133" width="10.42578125" style="57" customWidth="1"/>
    <col min="16134" max="16384" width="9.140625" style="57"/>
  </cols>
  <sheetData>
    <row r="1" spans="1:6" s="1" customFormat="1" ht="24" customHeight="1">
      <c r="A1" s="613" t="s">
        <v>131</v>
      </c>
      <c r="B1" s="613"/>
      <c r="C1" s="613"/>
      <c r="D1" s="613"/>
      <c r="E1" s="613"/>
    </row>
    <row r="2" spans="1:6" ht="23.25" customHeight="1">
      <c r="A2" s="614" t="str">
        <f>+'Ekamut-caxs'!A8:D8</f>
        <v xml:space="preserve">«ԵՐԵՎԱՆԻ ԱՐԱԲԿԻՐԻ ՇԱԽՄԱՏԻ ՄԱՆԿԱՊԱՏԱՆԵԿԱՆ ՄԱՐԶԱԴՊՐՈՑ»  ՀՈԱԿ-ի </v>
      </c>
      <c r="B2" s="614"/>
      <c r="C2" s="614"/>
      <c r="D2" s="614"/>
      <c r="E2" s="614"/>
    </row>
    <row r="3" spans="1:6" ht="28.5" customHeight="1">
      <c r="A3" s="614" t="s">
        <v>243</v>
      </c>
      <c r="B3" s="614"/>
      <c r="C3" s="614"/>
      <c r="D3" s="614"/>
      <c r="E3" s="614"/>
    </row>
    <row r="5" spans="1:6">
      <c r="E5" s="58" t="s">
        <v>134</v>
      </c>
    </row>
    <row r="6" spans="1:6" ht="124.5" customHeight="1">
      <c r="A6" s="59" t="s">
        <v>76</v>
      </c>
      <c r="B6" s="59" t="s">
        <v>201</v>
      </c>
      <c r="C6" s="59" t="s">
        <v>244</v>
      </c>
      <c r="D6" s="59" t="s">
        <v>245</v>
      </c>
      <c r="E6" s="59" t="s">
        <v>246</v>
      </c>
    </row>
    <row r="7" spans="1:6">
      <c r="A7" s="59">
        <v>1</v>
      </c>
      <c r="B7" s="59">
        <v>2</v>
      </c>
      <c r="C7" s="59">
        <v>3</v>
      </c>
      <c r="D7" s="59">
        <v>4</v>
      </c>
      <c r="E7" s="59">
        <v>5</v>
      </c>
    </row>
    <row r="8" spans="1:6" ht="24.75" customHeight="1">
      <c r="A8" s="60">
        <v>1</v>
      </c>
      <c r="B8" s="61" t="s">
        <v>247</v>
      </c>
      <c r="C8" s="553">
        <v>17335.2</v>
      </c>
      <c r="D8" s="62"/>
      <c r="E8" s="62"/>
    </row>
    <row r="9" spans="1:6" s="55" customFormat="1" ht="25.5" customHeight="1">
      <c r="A9" s="63">
        <v>2</v>
      </c>
      <c r="B9" s="64" t="s">
        <v>248</v>
      </c>
      <c r="C9" s="65">
        <v>1800</v>
      </c>
      <c r="D9" s="65"/>
      <c r="E9" s="65"/>
      <c r="F9" s="66"/>
    </row>
    <row r="10" spans="1:6" s="55" customFormat="1" ht="25.5" customHeight="1">
      <c r="A10" s="63">
        <v>3</v>
      </c>
      <c r="B10" s="64" t="s">
        <v>249</v>
      </c>
      <c r="C10" s="65">
        <f>2058.8+142.8+2.2</f>
        <v>2203.8000000000002</v>
      </c>
      <c r="D10" s="65"/>
      <c r="E10" s="65"/>
      <c r="F10" s="66"/>
    </row>
    <row r="11" spans="1:6" s="1" customFormat="1" ht="31.5" customHeight="1">
      <c r="A11" s="67"/>
      <c r="B11" s="68" t="s">
        <v>250</v>
      </c>
      <c r="C11" s="69">
        <f>ROUND(SUM(C8:C10),1)+85.6</f>
        <v>21424.6</v>
      </c>
      <c r="D11" s="69">
        <f>ROUND(SUM(D8:D10),1)</f>
        <v>0</v>
      </c>
      <c r="E11" s="69">
        <f>ROUND(SUM(E8:E10),1)</f>
        <v>0</v>
      </c>
    </row>
    <row r="13" spans="1:6" ht="19.5" customHeight="1">
      <c r="B13" s="57" t="s">
        <v>251</v>
      </c>
    </row>
    <row r="14" spans="1:6" ht="21.75" customHeight="1">
      <c r="B14" s="615"/>
      <c r="C14" s="615"/>
      <c r="D14" s="615"/>
      <c r="E14" s="615"/>
    </row>
    <row r="17" spans="2:6" ht="25.5" customHeight="1">
      <c r="B17" s="71" t="s">
        <v>252</v>
      </c>
      <c r="E17" s="20" t="s">
        <v>67</v>
      </c>
    </row>
    <row r="18" spans="2:6" ht="18.75" customHeight="1">
      <c r="B18" s="72" t="s">
        <v>113</v>
      </c>
      <c r="E18" s="73" t="e">
        <f>+'Ekamut-caxs'!#REF!</f>
        <v>#REF!</v>
      </c>
    </row>
    <row r="19" spans="2:6" ht="23.25" customHeight="1">
      <c r="B19" s="1" t="s">
        <v>69</v>
      </c>
      <c r="E19" s="559" t="s">
        <v>70</v>
      </c>
      <c r="F19" s="559"/>
    </row>
    <row r="20" spans="2:6" ht="14.25">
      <c r="C20" s="1" t="s">
        <v>122</v>
      </c>
      <c r="D20" s="1"/>
      <c r="E20" s="73" t="e">
        <f>+'Ekamut-caxs'!#REF!</f>
        <v>#REF!</v>
      </c>
    </row>
    <row r="21" spans="2:6">
      <c r="B21" s="56"/>
    </row>
  </sheetData>
  <mergeCells count="5">
    <mergeCell ref="A1:E1"/>
    <mergeCell ref="A2:E2"/>
    <mergeCell ref="A3:E3"/>
    <mergeCell ref="B14:E14"/>
    <mergeCell ref="E19:F19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1" zoomScaleNormal="100" workbookViewId="0">
      <selection activeCell="C7" sqref="C7:D7"/>
    </sheetView>
  </sheetViews>
  <sheetFormatPr defaultColWidth="9.140625" defaultRowHeight="15"/>
  <cols>
    <col min="1" max="1" width="4.42578125" style="28" customWidth="1"/>
    <col min="2" max="2" width="43.7109375" style="16" customWidth="1"/>
    <col min="3" max="3" width="17" style="16" customWidth="1"/>
    <col min="4" max="4" width="16.7109375" style="16" customWidth="1"/>
    <col min="5" max="5" width="13.85546875" style="16" customWidth="1"/>
    <col min="6" max="6" width="14.140625" style="16" customWidth="1"/>
    <col min="7" max="16384" width="9.140625" style="16"/>
  </cols>
  <sheetData>
    <row r="1" spans="1:6" s="26" customFormat="1" ht="24" customHeight="1">
      <c r="A1" s="617" t="s">
        <v>131</v>
      </c>
      <c r="B1" s="617"/>
      <c r="C1" s="617"/>
      <c r="D1" s="617"/>
      <c r="E1" s="617"/>
      <c r="F1" s="617"/>
    </row>
    <row r="2" spans="1:6" ht="29.25" customHeight="1">
      <c r="A2" s="618" t="str">
        <f>+'Ekamut-caxs'!A8:D8</f>
        <v xml:space="preserve">«ԵՐԵՎԱՆԻ ԱՐԱԲԿԻՐԻ ՇԱԽՄԱՏԻ ՄԱՆԿԱՊԱՏԱՆԵԿԱՆ ՄԱՐԶԱԴՊՐՈՑ»  ՀՈԱԿ-ի </v>
      </c>
      <c r="B2" s="618"/>
      <c r="C2" s="618"/>
      <c r="D2" s="618"/>
      <c r="E2" s="618"/>
      <c r="F2" s="618"/>
    </row>
    <row r="3" spans="1:6" ht="24.75" customHeight="1">
      <c r="A3" s="618" t="s">
        <v>253</v>
      </c>
      <c r="B3" s="618"/>
      <c r="C3" s="618"/>
      <c r="D3" s="618"/>
      <c r="E3" s="618"/>
      <c r="F3" s="618"/>
    </row>
    <row r="6" spans="1:6" ht="68.25" customHeight="1">
      <c r="A6" s="29" t="s">
        <v>76</v>
      </c>
      <c r="B6" s="30" t="s">
        <v>254</v>
      </c>
      <c r="C6" s="31" t="s">
        <v>255</v>
      </c>
      <c r="D6" s="29" t="s">
        <v>256</v>
      </c>
      <c r="E6" s="30" t="s">
        <v>257</v>
      </c>
      <c r="F6" s="31" t="s">
        <v>258</v>
      </c>
    </row>
    <row r="7" spans="1:6" s="27" customFormat="1" ht="39.75" customHeight="1">
      <c r="A7" s="32">
        <v>1</v>
      </c>
      <c r="B7" s="33"/>
      <c r="C7" s="34">
        <v>7</v>
      </c>
      <c r="D7" s="32">
        <f>SUM(D8:D10)</f>
        <v>73</v>
      </c>
      <c r="E7" s="35">
        <f>SUM(E8:E10)</f>
        <v>0</v>
      </c>
      <c r="F7" s="34">
        <f>SUM(F8:F10)</f>
        <v>10</v>
      </c>
    </row>
    <row r="8" spans="1:6" ht="25.5" customHeight="1">
      <c r="A8" s="36">
        <v>1.1000000000000001</v>
      </c>
      <c r="B8" s="37" t="s">
        <v>259</v>
      </c>
      <c r="C8" s="38">
        <v>7</v>
      </c>
      <c r="D8" s="39">
        <v>73</v>
      </c>
      <c r="E8" s="40"/>
      <c r="F8" s="41">
        <v>10</v>
      </c>
    </row>
    <row r="9" spans="1:6" ht="25.5" hidden="1" customHeight="1">
      <c r="A9" s="36">
        <v>1.2</v>
      </c>
      <c r="B9" s="42"/>
      <c r="C9" s="43"/>
      <c r="D9" s="36"/>
      <c r="E9" s="40"/>
      <c r="F9" s="41"/>
    </row>
    <row r="10" spans="1:6" ht="25.5" hidden="1" customHeight="1">
      <c r="A10" s="36">
        <v>1.3</v>
      </c>
      <c r="B10" s="42"/>
      <c r="C10" s="43"/>
      <c r="D10" s="36"/>
      <c r="E10" s="40"/>
      <c r="F10" s="41"/>
    </row>
    <row r="11" spans="1:6" s="27" customFormat="1" ht="42" customHeight="1">
      <c r="A11" s="32">
        <v>2</v>
      </c>
      <c r="B11" s="33"/>
      <c r="C11" s="34">
        <f>SUM(C12:C14)</f>
        <v>15</v>
      </c>
      <c r="D11" s="32">
        <f>SUM(D12:D14)</f>
        <v>178</v>
      </c>
      <c r="E11" s="35">
        <f>SUM(E12:E14)</f>
        <v>0</v>
      </c>
      <c r="F11" s="34">
        <f>SUM(F12:F14)</f>
        <v>10</v>
      </c>
    </row>
    <row r="12" spans="1:6" ht="21.75" customHeight="1">
      <c r="A12" s="36">
        <v>2.1</v>
      </c>
      <c r="B12" s="37" t="s">
        <v>260</v>
      </c>
      <c r="C12" s="38">
        <v>15</v>
      </c>
      <c r="D12" s="39">
        <v>178</v>
      </c>
      <c r="E12" s="44"/>
      <c r="F12" s="45">
        <v>10</v>
      </c>
    </row>
    <row r="13" spans="1:6" ht="21.75" hidden="1" customHeight="1">
      <c r="A13" s="36">
        <v>2.2000000000000002</v>
      </c>
      <c r="B13" s="42"/>
      <c r="C13" s="43"/>
      <c r="D13" s="36"/>
      <c r="E13" s="40"/>
      <c r="F13" s="41"/>
    </row>
    <row r="14" spans="1:6" ht="21.75" hidden="1" customHeight="1">
      <c r="A14" s="36">
        <v>2.2999999999999998</v>
      </c>
      <c r="B14" s="42"/>
      <c r="C14" s="43"/>
      <c r="D14" s="36"/>
      <c r="E14" s="40"/>
      <c r="F14" s="41"/>
    </row>
    <row r="15" spans="1:6" s="27" customFormat="1" ht="37.5" customHeight="1">
      <c r="A15" s="32">
        <v>3</v>
      </c>
      <c r="B15" s="33"/>
      <c r="C15" s="34">
        <f>SUM(C16:C18)</f>
        <v>2</v>
      </c>
      <c r="D15" s="32">
        <f>SUM(D16:D18)</f>
        <v>19</v>
      </c>
      <c r="E15" s="35">
        <f>SUM(E16:E18)</f>
        <v>0</v>
      </c>
      <c r="F15" s="34">
        <f>SUM(F16:F18)</f>
        <v>10</v>
      </c>
    </row>
    <row r="16" spans="1:6" ht="23.25" customHeight="1">
      <c r="A16" s="36">
        <v>3.1</v>
      </c>
      <c r="B16" s="37" t="s">
        <v>261</v>
      </c>
      <c r="C16" s="38">
        <v>2</v>
      </c>
      <c r="D16" s="39">
        <v>19</v>
      </c>
      <c r="E16" s="44"/>
      <c r="F16" s="45">
        <v>10</v>
      </c>
    </row>
    <row r="17" spans="1:6" ht="23.25" hidden="1" customHeight="1">
      <c r="A17" s="36">
        <v>3.2</v>
      </c>
      <c r="B17" s="42"/>
      <c r="C17" s="43"/>
      <c r="D17" s="36"/>
      <c r="E17" s="40"/>
      <c r="F17" s="41"/>
    </row>
    <row r="18" spans="1:6" ht="23.25" hidden="1" customHeight="1">
      <c r="A18" s="36">
        <v>3.3</v>
      </c>
      <c r="B18" s="42"/>
      <c r="C18" s="43"/>
      <c r="D18" s="36"/>
      <c r="E18" s="40"/>
      <c r="F18" s="41"/>
    </row>
    <row r="19" spans="1:6" s="27" customFormat="1" ht="37.5" hidden="1" customHeight="1">
      <c r="A19" s="32">
        <v>4</v>
      </c>
      <c r="B19" s="33"/>
      <c r="C19" s="34">
        <f>SUM(C20:C22)</f>
        <v>0</v>
      </c>
      <c r="D19" s="32">
        <f>SUM(D20:D22)</f>
        <v>0</v>
      </c>
      <c r="E19" s="35">
        <f>SUM(E20:E22)</f>
        <v>0</v>
      </c>
      <c r="F19" s="34">
        <f>SUM(F20:F22)</f>
        <v>0</v>
      </c>
    </row>
    <row r="20" spans="1:6" ht="23.25" hidden="1" customHeight="1">
      <c r="A20" s="36">
        <v>4.0999999999999996</v>
      </c>
      <c r="B20" s="42"/>
      <c r="C20" s="43"/>
      <c r="D20" s="36"/>
      <c r="E20" s="40"/>
      <c r="F20" s="41"/>
    </row>
    <row r="21" spans="1:6" ht="23.25" hidden="1" customHeight="1">
      <c r="A21" s="36">
        <v>4.2</v>
      </c>
      <c r="B21" s="42"/>
      <c r="C21" s="43"/>
      <c r="D21" s="36"/>
      <c r="E21" s="40"/>
      <c r="F21" s="41"/>
    </row>
    <row r="22" spans="1:6" ht="23.25" hidden="1" customHeight="1">
      <c r="A22" s="36">
        <v>4.3</v>
      </c>
      <c r="B22" s="42"/>
      <c r="C22" s="43"/>
      <c r="D22" s="36"/>
      <c r="E22" s="40"/>
      <c r="F22" s="41"/>
    </row>
    <row r="23" spans="1:6" s="27" customFormat="1" ht="44.25" customHeight="1">
      <c r="A23" s="46"/>
      <c r="B23" s="47" t="s">
        <v>167</v>
      </c>
      <c r="C23" s="48">
        <f>C7+C11+C15+C19</f>
        <v>24</v>
      </c>
      <c r="D23" s="46">
        <f>D7+D11+D15+D19</f>
        <v>270</v>
      </c>
      <c r="E23" s="49">
        <f>E7+E11+E15+E19</f>
        <v>0</v>
      </c>
      <c r="F23" s="48">
        <f>F7+F11+F15+F19</f>
        <v>30</v>
      </c>
    </row>
    <row r="24" spans="1:6" ht="20.25" customHeight="1"/>
    <row r="25" spans="1:6" ht="20.25" customHeight="1">
      <c r="B25" s="15" t="s">
        <v>262</v>
      </c>
      <c r="D25" s="50">
        <v>270</v>
      </c>
    </row>
    <row r="26" spans="1:6" ht="20.25" customHeight="1"/>
    <row r="27" spans="1:6" ht="20.25" customHeight="1">
      <c r="B27" s="17" t="s">
        <v>263</v>
      </c>
    </row>
    <row r="28" spans="1:6" ht="20.25" customHeight="1">
      <c r="B28" s="26"/>
    </row>
    <row r="29" spans="1:6" ht="20.25" customHeight="1">
      <c r="B29" s="26"/>
    </row>
    <row r="30" spans="1:6" ht="23.25" customHeight="1">
      <c r="B30" s="51" t="s">
        <v>66</v>
      </c>
      <c r="D30" s="559" t="s">
        <v>67</v>
      </c>
      <c r="E30" s="559"/>
    </row>
    <row r="31" spans="1:6" ht="11.25" customHeight="1">
      <c r="B31" s="52" t="s">
        <v>113</v>
      </c>
      <c r="D31" s="619" t="s">
        <v>121</v>
      </c>
      <c r="E31" s="619"/>
    </row>
    <row r="32" spans="1:6" ht="24" customHeight="1">
      <c r="B32" s="27" t="s">
        <v>69</v>
      </c>
      <c r="D32" s="559" t="s">
        <v>70</v>
      </c>
      <c r="E32" s="559"/>
    </row>
    <row r="33" spans="2:5" ht="16.5" customHeight="1">
      <c r="B33" s="28" t="s">
        <v>264</v>
      </c>
      <c r="D33" s="616" t="s">
        <v>121</v>
      </c>
      <c r="E33" s="616"/>
    </row>
    <row r="34" spans="2:5" ht="18">
      <c r="E34" s="54"/>
    </row>
    <row r="35" spans="2:5" ht="15.75" customHeight="1">
      <c r="E35" s="53"/>
    </row>
    <row r="36" spans="2:5" ht="21" customHeight="1">
      <c r="E36" s="54"/>
    </row>
    <row r="37" spans="2:5">
      <c r="E37" s="53"/>
    </row>
  </sheetData>
  <mergeCells count="7">
    <mergeCell ref="D32:E32"/>
    <mergeCell ref="D33:E33"/>
    <mergeCell ref="A1:F1"/>
    <mergeCell ref="A2:F2"/>
    <mergeCell ref="A3:F3"/>
    <mergeCell ref="D30:E30"/>
    <mergeCell ref="D31:E31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B8" sqref="B8"/>
    </sheetView>
  </sheetViews>
  <sheetFormatPr defaultColWidth="9.140625" defaultRowHeight="17.25"/>
  <cols>
    <col min="1" max="1" width="6.42578125" style="2" customWidth="1"/>
    <col min="2" max="2" width="58.28515625" style="2" customWidth="1"/>
    <col min="3" max="3" width="28" style="2" customWidth="1"/>
    <col min="4" max="16384" width="9.140625" style="2"/>
  </cols>
  <sheetData>
    <row r="1" spans="1:22" ht="20.25" customHeight="1">
      <c r="A1" s="567" t="s">
        <v>131</v>
      </c>
      <c r="B1" s="567"/>
      <c r="C1" s="567"/>
      <c r="D1" s="3"/>
      <c r="E1" s="3"/>
    </row>
    <row r="2" spans="1:22" ht="42.75" customHeight="1">
      <c r="A2" s="620" t="str">
        <f>+'[6]Ekamutneri hamematakan'!A2:E2</f>
        <v>«ԵՐԵՎԱՆԻ ԱՐԱԲԿԻՐԻ ՇԱԽՄԱՏԻ ՄԱՆԿԱՊԱՏԱՆԵԿԱՆ ՄԱՐԶԱԴՊՐՈՑ»  ՀՈԱԿ-ի</v>
      </c>
      <c r="B2" s="620"/>
      <c r="C2" s="620"/>
    </row>
    <row r="3" spans="1:22" ht="24.75" customHeight="1">
      <c r="A3" s="621" t="s">
        <v>265</v>
      </c>
      <c r="B3" s="621"/>
      <c r="C3" s="621"/>
    </row>
    <row r="4" spans="1:22" ht="24.75" customHeight="1">
      <c r="A4" s="622" t="str">
        <f>+'[6]Ekamutneri hamematakan'!A4:E4</f>
        <v>01. 01. 2021թ. – 31.12. 2021թ.</v>
      </c>
      <c r="B4" s="622"/>
      <c r="C4" s="622"/>
    </row>
    <row r="5" spans="1:22" ht="22.5" customHeight="1">
      <c r="A5" s="4"/>
      <c r="B5" s="4"/>
      <c r="C5" s="4"/>
    </row>
    <row r="6" spans="1:22" ht="31.5" customHeight="1">
      <c r="A6" s="5" t="s">
        <v>76</v>
      </c>
      <c r="B6" s="6" t="s">
        <v>266</v>
      </c>
      <c r="C6" s="7" t="s">
        <v>267</v>
      </c>
    </row>
    <row r="7" spans="1:22" ht="45" customHeight="1">
      <c r="A7" s="8">
        <v>1</v>
      </c>
      <c r="B7" s="9" t="s">
        <v>268</v>
      </c>
      <c r="C7" s="10">
        <v>250</v>
      </c>
    </row>
    <row r="8" spans="1:22" ht="43.5" customHeight="1">
      <c r="A8" s="8">
        <v>2</v>
      </c>
      <c r="B8" s="9" t="s">
        <v>269</v>
      </c>
      <c r="C8" s="10">
        <f>SUM(C9:C10)</f>
        <v>16</v>
      </c>
    </row>
    <row r="9" spans="1:22" ht="30.75" customHeight="1">
      <c r="A9" s="11">
        <v>2.1</v>
      </c>
      <c r="B9" s="12" t="s">
        <v>270</v>
      </c>
      <c r="C9" s="10">
        <v>6</v>
      </c>
      <c r="F9" s="13"/>
    </row>
    <row r="10" spans="1:22" ht="30" customHeight="1">
      <c r="A10" s="11">
        <v>2.2000000000000002</v>
      </c>
      <c r="B10" s="12" t="s">
        <v>271</v>
      </c>
      <c r="C10" s="10">
        <v>10</v>
      </c>
    </row>
    <row r="11" spans="1:22" ht="30" customHeight="1">
      <c r="A11" s="14"/>
      <c r="B11" s="15" t="s">
        <v>262</v>
      </c>
      <c r="C11" s="16"/>
    </row>
    <row r="12" spans="1:22" ht="30" customHeight="1">
      <c r="A12" s="14"/>
      <c r="B12" s="16"/>
      <c r="C12" s="16"/>
    </row>
    <row r="13" spans="1:22" ht="30" customHeight="1">
      <c r="A13" s="14"/>
      <c r="B13" s="17" t="s">
        <v>263</v>
      </c>
      <c r="C13" s="16"/>
    </row>
    <row r="15" spans="1:22" s="1" customFormat="1" ht="24" customHeight="1">
      <c r="A15" s="18"/>
      <c r="B15" s="19" t="s">
        <v>66</v>
      </c>
      <c r="C15" s="20" t="s">
        <v>67</v>
      </c>
      <c r="D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s="1" customFormat="1" ht="12.75" customHeight="1">
      <c r="A16" s="18"/>
      <c r="B16" s="23"/>
      <c r="C16" s="24" t="s">
        <v>68</v>
      </c>
      <c r="D16" s="24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s="1" customFormat="1" ht="25.5" customHeight="1">
      <c r="A17" s="18"/>
      <c r="B17" s="19" t="s">
        <v>69</v>
      </c>
      <c r="C17" s="20" t="s">
        <v>70</v>
      </c>
      <c r="D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s="1" customFormat="1" ht="23.25" customHeight="1">
      <c r="A18" s="18"/>
      <c r="B18" s="18" t="s">
        <v>272</v>
      </c>
      <c r="C18" s="24" t="s">
        <v>68</v>
      </c>
      <c r="D18" s="24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ht="23.25" customHeight="1">
      <c r="D19" s="25"/>
    </row>
    <row r="20" spans="1:22" ht="23.25" customHeight="1"/>
    <row r="21" spans="1:22" ht="37.5" customHeight="1"/>
    <row r="22" spans="1:22" ht="23.25" customHeight="1"/>
    <row r="23" spans="1:22" ht="23.25" customHeight="1"/>
    <row r="24" spans="1:22" ht="23.25" customHeight="1"/>
    <row r="25" spans="1:22" ht="44.25" customHeight="1"/>
    <row r="26" spans="1:22" ht="20.25" customHeight="1"/>
    <row r="27" spans="1:22" ht="20.25" customHeight="1"/>
    <row r="28" spans="1:22" ht="20.25" customHeight="1"/>
    <row r="29" spans="1:22" ht="20.25" customHeight="1"/>
    <row r="30" spans="1:22" ht="23.25" customHeight="1"/>
    <row r="31" spans="1:22" ht="11.25" customHeight="1"/>
    <row r="32" spans="1:22" ht="24" customHeight="1"/>
    <row r="33" ht="16.5" customHeight="1"/>
    <row r="35" ht="15.75" customHeight="1"/>
    <row r="36" ht="21" customHeight="1"/>
  </sheetData>
  <mergeCells count="4">
    <mergeCell ref="A1:C1"/>
    <mergeCell ref="A2:C2"/>
    <mergeCell ref="A3:C3"/>
    <mergeCell ref="A4:C4"/>
  </mergeCells>
  <pageMargins left="0.75" right="0.75" top="1" bottom="1" header="0.5" footer="0.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4XyHr2soYdDhi0F6UI7oVbVK0dSknaCb0QgHPMK611g=</DigestValue>
    </Reference>
    <Reference Type="http://www.w3.org/2000/09/xmldsig#Object" URI="#idOfficeObject">
      <DigestMethod Algorithm="http://www.w3.org/2001/04/xmlenc#sha256"/>
      <DigestValue>rYJRqL2SniO6WlTeVDndODJR2w+aiscNURCmjuL/KGU=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gDaHB6V+nIAQvYgue0ADsBuT4tcRtJvolDAh5iO9Tdg=</DigestValue>
    </Reference>
    <Reference Type="http://www.w3.org/2000/09/xmldsig#Object" URI="#idValidSigLnImg">
      <DigestMethod Algorithm="http://www.w3.org/2001/04/xmlenc#sha256"/>
      <DigestValue>J6NEnbVgeTp4M3rhMNW8uK+2ux62XhIRb3SV/ET0Kso=</DigestValue>
    </Reference>
    <Reference Type="http://www.w3.org/2000/09/xmldsig#Object" URI="#idInvalidSigLnImg">
      <DigestMethod Algorithm="http://www.w3.org/2001/04/xmlenc#sha256"/>
      <DigestValue>l+9Go4UkjQeimpjs9irfy1JQrFAmkGA77fSOvQFieRo=</DigestValue>
    </Reference>
  </SignedInfo>
  <SignatureValue>oKehx03pL7eI0Q0k8FyxWKfGf+DAq5wt/iqy3C4ItuFo7VoaHpwjla9aW5ApPajInf/MXDMHNjcw
1i10L8RngV3BM1Cyn1tT8AYHw2PjpWYF3uWqzT573KGTpzbaur2UlniemqKYptgProPZGvHcAd8C
1lired42e+AERLalUlt+J3rYzX/kVcSh+xsiPWpow+6WmhDYhHyuUzOcpayEPbEp78OzZxCZwrL6
7D8QaY1jyObiJnhyVHxjdSufk51Yu/4cFZusoRtkMAvfuO4ARR3UxBkWR8TIYiQg/ARmr34t5XMM
S0P4kAJga+P5OS/xSn/LGE3MlVeLVYLtIIf2ow==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OWhzHR3B5onl80A+Si/XXlD/h2mbU/g/e2suNoSpiLo=</DigestValue>
      </Reference>
      <Reference URI="/xl/calcChain.xml?ContentType=application/vnd.openxmlformats-officedocument.spreadsheetml.calcChain+xml">
        <DigestMethod Algorithm="http://www.w3.org/2001/04/xmlenc#sha256"/>
        <DigestValue>nHrTXeu/MuGmeUEsV7UTPXl43VKUG0CA7gRX475OueQ=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L7+ogp3wfWymBcZ+ywVV62x8ZAgn0pUqY9wAZzH2bsU=</DigestValue>
      </Reference>
      <Reference URI="/xl/drawings/vmlDrawing2.vml?ContentType=application/vnd.openxmlformats-officedocument.vmlDrawing">
        <DigestMethod Algorithm="http://www.w3.org/2001/04/xmlenc#sha256"/>
        <DigestValue>QbUS1/cnsT7XMHqhpeA8uIBDNpxxXCewGoLyVPLasKU=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LTA1OrQFNNp/NKc15dRhalXm4NwZ/dYRfDWzqA1JJl8=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P+23qdfKglti6kOPjEuXfqUCL/BqpFcSuAiwLC5v8Co=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fkyAgl8eNmdQnE7tjj86JhCmHuQ8tyTAHKpBzvJd07A=</DigestValue>
      </Reference>
      <Reference URI="/xl/styles.xml?ContentType=application/vnd.openxmlformats-officedocument.spreadsheetml.styles+xml">
        <DigestMethod Algorithm="http://www.w3.org/2001/04/xmlenc#sha256"/>
        <DigestValue>S5DLXQ1YVMzW6GoKshcbq2h9uyRo2W6MaehNLN1alX8=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2m7vGG9WMdfou4O9tICeS1FWZhXYu+UXnm8Xe0lH2EQ=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RHqGXiIhmfhFtyMBzxv7W92/mDw/97dI+zkYtOl0GXs=</DigestValue>
      </Reference>
      <Reference URI="/xl/worksheets/sheet10.xml?ContentType=application/vnd.openxmlformats-officedocument.spreadsheetml.worksheet+xml">
        <DigestMethod Algorithm="http://www.w3.org/2001/04/xmlenc#sha256"/>
        <DigestValue>YaQbYjpJf/f0+A9qlYh+9MFCURa9yujIye6xDbaWW8c=</DigestValue>
      </Reference>
      <Reference URI="/xl/worksheets/sheet2.xml?ContentType=application/vnd.openxmlformats-officedocument.spreadsheetml.worksheet+xml">
        <DigestMethod Algorithm="http://www.w3.org/2001/04/xmlenc#sha256"/>
        <DigestValue>v/hxjMlhShcZp/nPTSFTPcJXhrJD8dDkHrPYab6xh+g=</DigestValue>
      </Reference>
      <Reference URI="/xl/worksheets/sheet3.xml?ContentType=application/vnd.openxmlformats-officedocument.spreadsheetml.worksheet+xml">
        <DigestMethod Algorithm="http://www.w3.org/2001/04/xmlenc#sha256"/>
        <DigestValue>KU9cE12fhsKBu0dkzKy901L9jXu6437cxXA/8L0All8=</DigestValue>
      </Reference>
      <Reference URI="/xl/worksheets/sheet4.xml?ContentType=application/vnd.openxmlformats-officedocument.spreadsheetml.worksheet+xml">
        <DigestMethod Algorithm="http://www.w3.org/2001/04/xmlenc#sha256"/>
        <DigestValue>1KDi8lWgOdr42j+74nHXvk8H3wD/0rQW/3hXmSsSqtY=</DigestValue>
      </Reference>
      <Reference URI="/xl/worksheets/sheet5.xml?ContentType=application/vnd.openxmlformats-officedocument.spreadsheetml.worksheet+xml">
        <DigestMethod Algorithm="http://www.w3.org/2001/04/xmlenc#sha256"/>
        <DigestValue>6U49zj08GpsRHa4Pe2ro0ayizBjNru7s8B5oNm7ScG4=</DigestValue>
      </Reference>
      <Reference URI="/xl/worksheets/sheet6.xml?ContentType=application/vnd.openxmlformats-officedocument.spreadsheetml.worksheet+xml">
        <DigestMethod Algorithm="http://www.w3.org/2001/04/xmlenc#sha256"/>
        <DigestValue>hhyvUbHDFlz8j+DDrn/vm1gzt++xIdJjx4IQIFQUIik=</DigestValue>
      </Reference>
      <Reference URI="/xl/worksheets/sheet7.xml?ContentType=application/vnd.openxmlformats-officedocument.spreadsheetml.worksheet+xml">
        <DigestMethod Algorithm="http://www.w3.org/2001/04/xmlenc#sha256"/>
        <DigestValue>yTCyDi+qMa5vDvPkffDMBgphxu3fygmf/CeXX9SUIoo=</DigestValue>
      </Reference>
      <Reference URI="/xl/worksheets/sheet8.xml?ContentType=application/vnd.openxmlformats-officedocument.spreadsheetml.worksheet+xml">
        <DigestMethod Algorithm="http://www.w3.org/2001/04/xmlenc#sha256"/>
        <DigestValue>HSySRL6WZTMDxm3G1uQqZI3Yce0j3qrEj876cNVqCv0=</DigestValue>
      </Reference>
      <Reference URI="/xl/worksheets/sheet9.xml?ContentType=application/vnd.openxmlformats-officedocument.spreadsheetml.worksheet+xml">
        <DigestMethod Algorithm="http://www.w3.org/2001/04/xmlenc#sha256"/>
        <DigestValue>AKug3xx0FCqxsb2J20RKyFhcgQap6ZITkx5ke5RSAfo=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{78492765-E703-4FF7-8520-C66C9540DBE3}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2022-12-29T05:27:45Z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fvAMjJ7wHO/FN33GKNd5jH7wBfEAo6AAAAADjlIAI45SACdq4NcAAAAABoG1cJjMfvAQAAAAAAAAAAAAAAAAAAAADwzCACAAAAAAAAAAAAAAAAAAAAAAAAAAAAAAAAAAAAAAAAAAAAAAAAqM67dwAAAAA4ye8B6ftTdwAA7wEAAAAA9ftTdxGRanf1////AAAAAAAAAAAAAAAAkAEAAL2RanfUx+8B3a9zdwAAFnbIx+8BAAAAANDH7wEAAAAAAAAAAGG4cncAAAAACQAAAOjI7wHoyO8BAAIAAPz///8BAAAAAAAAAAAAAAAAAAAAAAAAAAAAAADQU1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PCATAAAgAr0ts24D7jWetAy7d2hoJwIoAgAA0Ae+AQgCAADQB74BZAAAACwM7wEIAgAAGB4gE4CgHhOI5IcXAAAAAAAAAAAAAL4BAgAAAAAAAABBAAAAAAC+AXwCvgEAAAAA/AEAAJQTvgEAAAAAAAAgApATvgEAAIl38AXvAa5eiXdIOiATrl6JdwAAAAAAAAAAaAYhAmgGIQIEBu8BHy+nbgAAIAIAAAAA/AEAABQG7wHdLqduAAAAAAcAAAAAAAAAYbhyd/wBAAAHAAAAPAfvATwH7wEAAgAA/P///wEAAAAAAAAAAAAAAAAAAADQU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sX4AXvAcQH7wHO/FN3DQEAAAAAAADcDQpQAAAAAJYBAAAsAQAAuKAgAgEAAABogh4TAAAAAEAHTBcAAAAA4MYBAeAVTBcAAAAAQAdMF7CSuG4DAAAAuJK4bgEAAACwB1MXvGrrbr0ts24D7jWetAy7d2hoJwI0B+8B6ftTdwAA7wECAAAA9ftTdywM7wHg////AAAAAAAAAAAAAAAAkAEAAAAAAAEAAAAAYQByAGkAYQBsAAAAAAAAAAAAAAAAAAAABgAAAAAAAABhuHJ3AAAAAAYAAADkBu8B5AbvAQACAAD8////AQAAAAAAAAAAAAAAAAAAANBT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oe8BraZUd2oMAAD4oO8B0wchhtMHhgAAAAAA/////2oMWv//////kCAAAApaCgDc8GsXAAAAANMHhv//////kCAAACGGAQBgAR0gAAAAAJw9pXZ5RFJ30wchhhS+aBcBAAAA/////wAAAACQtKkXZKXvAQAAAACQtKkXAABeF4pEUndgAR0g0wchhgEAAAAUvmgXkLSpFwAAAAAAAAAA0weGAGSl7wHTB4b//////5AgAAAhhgEAYAEdIAAAAACOJFZ30wchhvA4HxMKAAAA/////wAAAAAQAAAAAwEAAF3fAAAcAAAB0wchh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H7wDIye8BzvxTd9xijXeYx+8AXxAKOgAAAAA45SACOOUgAnauDXAAAAAAaBtXCYzH7wEAAAAAAAAAAAAAAAAAAAAA8MwgAgAAAAAAAAAAAAAAAAAAAAAAAAAAAAAAAAAAAAAAAAAAAAAAAKjOu3cAAAAAOMnvAen7U3cAAO8BAAAAAPX7U3cRkWp39f///wAAAAAAAAAAAAAAAJABAAC9kWp31MfvAd2vc3cAABZ2yMfvAQAAAADQx+8BAAAAAAAAAABhuHJ3AAAAAAkAAADoyO8B6MjvAQACAAD8////AQAAAAAAAAAAAAAAAAAAAAAAAAAAAAAA0FN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PCATAAAgAr0ts24D7jWetAy7d2hoJwIoAgAA0Ae+AQgCAADQB74BZAAAACwM7wEIAgAAGB4gE4CgHhOI5IcXAAAAAAAAAAAAAL4BAgAAAAAAAABBAAAAAAC+AXwCvgEAAAAA/AEAAJQTvgEAAAAAAAAgApATvgEAAIl38AXvAa5eiXdIOiATrl6JdwAAAAAAAAAAaAYhAmgGIQIEBu8BHy+nbgAAIAIAAAAA/AEAABQG7wHdLqduAAAAAAcAAAAAAAAAYbhyd/wBAAAHAAAAPAfvATwH7wEAAgAA/P///wEAAAAAAAAAAAAAAAAAAADQU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sX4AXvAcQH7wHO/FN3DQEAAAAAAADcDQpQAAAAAJYBAAAsAQAAuKAgAgEAAABogh4TAAAAAEAHTBcAAAAA4MYBAeAVTBcAAAAAQAdMF7CSuG4DAAAAuJK4bgEAAACwB1MXvGrrbr0ts24D7jWetAy7d2hoJwI0B+8B6ftTdwAA7wECAAAA9ftTdywM7wHg////AAAAAAAAAAAAAAAAkAEAAAAAAAEAAAAAYQByAGkAYQBsAAAAAAAAAAAAAAAAAAAABgAAAAAAAABhuHJ3AAAAAAYAAADkBu8B5AbvAQACAAD8////AQAAAAAAAAAAAAAAAAAAANBTUw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oe8BraZUd2oMAAD4oO8BJwohtScKtQAAAAAAXk7FbmoMWv//////kCAAAApaCgDc8GsXAAAAACcKtf//////kCAAACG1AQBgAR0gAAAAAJw9pXZ5RFJ3JwohtRS+aBcBAAAA/////wAAAABA+KkXZKXvAQAAAABA+KkXAABeF4pEUndgAR0gJwohtQEAAAAUvmgXQPipFwAAAAAAAAAAJwq1AGSl7wEnCrX//////5AgAAAhtQEAYAEdIAAAAACOJFZ3JwohtTB1uBcRAAAA/////wAAAAAQAAAAAwEAAF3fAAAcAAABJwoht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hp3zlcui7JJf+Ht5YNqfvuPQF2nfMUqQ8xxPbkREFTg=</DigestValue>
    </Reference>
    <Reference Type="http://www.w3.org/2000/09/xmldsig#Object" URI="#idOfficeObject">
      <DigestMethod Algorithm="http://www.w3.org/2001/04/xmlenc#sha256"/>
      <DigestValue>2LN0rD/impjtCkXzSW6OQv5yGaFgH9CWXjgzHPdPY38=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lO6bvq3sOUNIq+HYSnqXqMtIuKr8onA5fulHj2dZsTA=</DigestValue>
    </Reference>
    <Reference Type="http://www.w3.org/2000/09/xmldsig#Object" URI="#idValidSigLnImg">
      <DigestMethod Algorithm="http://www.w3.org/2001/04/xmlenc#sha256"/>
      <DigestValue>S1CRrsxzYse++8YAifNI1kC/C3Yeh1sOKVUstj1Xjsw=</DigestValue>
    </Reference>
    <Reference Type="http://www.w3.org/2000/09/xmldsig#Object" URI="#idInvalidSigLnImg">
      <DigestMethod Algorithm="http://www.w3.org/2001/04/xmlenc#sha256"/>
      <DigestValue>tbAKYlVGrV3uZOQx33pC9bnk++fpnlQN4vhy2IToZCo=</DigestValue>
    </Reference>
  </SignedInfo>
  <SignatureValue>Waeqszn9CEdzi1zAa0+idTMvzi/YVAUAFui2pz3qZ9KLWc5LulnAmuDV+mFBoMru9zXJcr2ocnHc
e+LD2Qap2d9DcWTSqJgIm3OAkM8G/uRShRUhs91+rrt7iEdjYea3ikhmVOC04V+OVI1SrwHtj42o
7qZnNKhy6gUw43KPnoBtepz2AlXGjz6Z+PahIeS5rGpFm6gQlK7dpQhhY9tGJ5duxMaO85/LS1J7
FbM1L8Vt7PhN+jDS2D6AeqWCe5bfAwLSnsLbFAY4wT12iCJjFctqdK0aM0KBFlgo787rzcXQJ0Yx
abmVp5U4eaZSFAU+3zOW4TLTWepVO6JEqNyzPA==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OWhzHR3B5onl80A+Si/XXlD/h2mbU/g/e2suNoSpiLo=</DigestValue>
      </Reference>
      <Reference URI="/xl/calcChain.xml?ContentType=application/vnd.openxmlformats-officedocument.spreadsheetml.calcChain+xml">
        <DigestMethod Algorithm="http://www.w3.org/2001/04/xmlenc#sha256"/>
        <DigestValue>nHrTXeu/MuGmeUEsV7UTPXl43VKUG0CA7gRX475OueQ=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L7+ogp3wfWymBcZ+ywVV62x8ZAgn0pUqY9wAZzH2bsU=</DigestValue>
      </Reference>
      <Reference URI="/xl/drawings/vmlDrawing2.vml?ContentType=application/vnd.openxmlformats-officedocument.vmlDrawing">
        <DigestMethod Algorithm="http://www.w3.org/2001/04/xmlenc#sha256"/>
        <DigestValue>QbUS1/cnsT7XMHqhpeA8uIBDNpxxXCewGoLyVPLasKU=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LTA1OrQFNNp/NKc15dRhalXm4NwZ/dYRfDWzqA1JJl8=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P+23qdfKglti6kOPjEuXfqUCL/BqpFcSuAiwLC5v8Co=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fkyAgl8eNmdQnE7tjj86JhCmHuQ8tyTAHKpBzvJd07A=</DigestValue>
      </Reference>
      <Reference URI="/xl/styles.xml?ContentType=application/vnd.openxmlformats-officedocument.spreadsheetml.styles+xml">
        <DigestMethod Algorithm="http://www.w3.org/2001/04/xmlenc#sha256"/>
        <DigestValue>S5DLXQ1YVMzW6GoKshcbq2h9uyRo2W6MaehNLN1alX8=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2m7vGG9WMdfou4O9tICeS1FWZhXYu+UXnm8Xe0lH2EQ=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RHqGXiIhmfhFtyMBzxv7W92/mDw/97dI+zkYtOl0GXs=</DigestValue>
      </Reference>
      <Reference URI="/xl/worksheets/sheet10.xml?ContentType=application/vnd.openxmlformats-officedocument.spreadsheetml.worksheet+xml">
        <DigestMethod Algorithm="http://www.w3.org/2001/04/xmlenc#sha256"/>
        <DigestValue>YaQbYjpJf/f0+A9qlYh+9MFCURa9yujIye6xDbaWW8c=</DigestValue>
      </Reference>
      <Reference URI="/xl/worksheets/sheet2.xml?ContentType=application/vnd.openxmlformats-officedocument.spreadsheetml.worksheet+xml">
        <DigestMethod Algorithm="http://www.w3.org/2001/04/xmlenc#sha256"/>
        <DigestValue>v/hxjMlhShcZp/nPTSFTPcJXhrJD8dDkHrPYab6xh+g=</DigestValue>
      </Reference>
      <Reference URI="/xl/worksheets/sheet3.xml?ContentType=application/vnd.openxmlformats-officedocument.spreadsheetml.worksheet+xml">
        <DigestMethod Algorithm="http://www.w3.org/2001/04/xmlenc#sha256"/>
        <DigestValue>KU9cE12fhsKBu0dkzKy901L9jXu6437cxXA/8L0All8=</DigestValue>
      </Reference>
      <Reference URI="/xl/worksheets/sheet4.xml?ContentType=application/vnd.openxmlformats-officedocument.spreadsheetml.worksheet+xml">
        <DigestMethod Algorithm="http://www.w3.org/2001/04/xmlenc#sha256"/>
        <DigestValue>1KDi8lWgOdr42j+74nHXvk8H3wD/0rQW/3hXmSsSqtY=</DigestValue>
      </Reference>
      <Reference URI="/xl/worksheets/sheet5.xml?ContentType=application/vnd.openxmlformats-officedocument.spreadsheetml.worksheet+xml">
        <DigestMethod Algorithm="http://www.w3.org/2001/04/xmlenc#sha256"/>
        <DigestValue>6U49zj08GpsRHa4Pe2ro0ayizBjNru7s8B5oNm7ScG4=</DigestValue>
      </Reference>
      <Reference URI="/xl/worksheets/sheet6.xml?ContentType=application/vnd.openxmlformats-officedocument.spreadsheetml.worksheet+xml">
        <DigestMethod Algorithm="http://www.w3.org/2001/04/xmlenc#sha256"/>
        <DigestValue>hhyvUbHDFlz8j+DDrn/vm1gzt++xIdJjx4IQIFQUIik=</DigestValue>
      </Reference>
      <Reference URI="/xl/worksheets/sheet7.xml?ContentType=application/vnd.openxmlformats-officedocument.spreadsheetml.worksheet+xml">
        <DigestMethod Algorithm="http://www.w3.org/2001/04/xmlenc#sha256"/>
        <DigestValue>yTCyDi+qMa5vDvPkffDMBgphxu3fygmf/CeXX9SUIoo=</DigestValue>
      </Reference>
      <Reference URI="/xl/worksheets/sheet8.xml?ContentType=application/vnd.openxmlformats-officedocument.spreadsheetml.worksheet+xml">
        <DigestMethod Algorithm="http://www.w3.org/2001/04/xmlenc#sha256"/>
        <DigestValue>HSySRL6WZTMDxm3G1uQqZI3Yce0j3qrEj876cNVqCv0=</DigestValue>
      </Reference>
      <Reference URI="/xl/worksheets/sheet9.xml?ContentType=application/vnd.openxmlformats-officedocument.spreadsheetml.worksheet+xml">
        <DigestMethod Algorithm="http://www.w3.org/2001/04/xmlenc#sha256"/>
        <DigestValue>AKug3xx0FCqxsb2J20RKyFhcgQap6ZITkx5ke5RSAfo=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{599F0B62-7A52-4A5D-895E-E9ABDB5F6EDE}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2022-12-29T05:28:07Z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fvAMjJ7wHO/FN33GKNd5jH7wBfEAo6AAAAADjlIAI45SACdq4NcAAAAABoG1cJjMfvAQAAAAAAAAAAAAAAAAAAAADwzCACAAAAAAAAAAAAAAAAAAAAAAAAAAAAAAAAAAAAAAAAAAAAAAAAqM67dwAAAAA4ye8B6ftTdwAA7wEAAAAA9ftTdxGRanf1////AAAAAAAAAAAAAAAAkAEAAL2RanfUx+8B3a9zdwAAFnbIx+8BAAAAANDH7wEAAAAAAAAAAGG4cncAAAAACQAAAOjI7wHoyO8BAAIAAPz///8BAAAAAAAAAAAAAAAAAAAAAAAAAAAAAADQU1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PCATAAAgAr0ts24D7jWetAy7d2hoJwIoAgAA0Ae+AQgCAADQB74BZAAAACwM7wEIAgAAGB4gE4CgHhOI5IcXAAAAAAAAAAAAAL4BAgAAAAAAAABBAAAAAAC+AXwCvgEAAAAA/AEAAJQTvgEAAAAAAAAgApATvgEAAIl38AXvAa5eiXdIOiATrl6JdwAAAAAAAAAAaAYhAmgGIQIEBu8BHy+nbgAAIAIAAAAA/AEAABQG7wHdLqduAAAAAAcAAAAAAAAAYbhyd/wBAAAHAAAAPAfvATwH7wEAAgAA/P///wEAAAAAAAAAAAAAAAAAAADQU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sX4AXvAcQH7wHO/FN3DQEAAAAAAADcDQpQAAAAAJYBAAAsAQAAuKAgAgEAAABogh4TAAAAAEAHTBcAAAAA4MYBAeAVTBcAAAAAQAdMF7CSuG4DAAAAuJK4bgEAAACwB1MXvGrrbr0ts24D7jWetAy7d2hoJwI0B+8B6ftTdwAA7wECAAAA9ftTdywM7wHg////AAAAAAAAAAAAAAAAkAEAAAAAAAEAAAAAYQByAGkAYQBsAAAAAAAAAAAAAAAAAAAABgAAAAAAAABhuHJ3AAAAAAYAAADkBu8B5AbvAQACAAD8////AQAAAAAAAAAAAAAAAAAAANBT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O8BraZUd2oMAAAYoO8B2goh2toK2gAAAAAAXk7FbmoMWv//////kCAAAApaCgDc8GsXAAAAANoK2v//////kCAAACHaAQAgBLUSAAAAAJw9pXZ5RFJ32goh2hS+aBcBAAAA/////wAAAAAAStIdhKTvAQAAAAAAStIdAABeF4pEUncgBLUS2goh2gEAAAAUvmgXAErSHQAAAAAAAAAA2graAISk7wHaCtr//////5AgAAAh2gEAIAS1EgAAAACOJFZ32goh2ki75h0KAAAA/////wAAAAAQAAAAAwEAAF3fAAAcAAAB2goh2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aQXAAAAfqbJd6PIeqDCQFZ4JTd0Lk/HMVPSGy5uFiE4GypVJ0KnHjN9AAABpBcAAACcz+7S6ffb7fnC0t1haH0hMm8aLXIuT8ggOIwoRKslP58cK08AAAGkFwAAAMHg9P///////////+bm5k9SXjw/SzBRzTFU0y1NwSAyVzFGXwEBAlwgCA8mnM/u69/SvI9jt4tgjIR9FBosDBEjMVTUMlXWMVPRKUSeDxk4AAAAAAAAAADT6ff///////+Tk5MjK0krSbkvUcsuT8YVJFoTIFIrSbgtTcEQHEcAM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H7wDIye8BzvxTd9xijXeYx+8AXxAKOgAAAAA45SACOOUgAnauDXAAAAAAaBtXCYzH7wEAAAAAAAAAAAAAAAAAAAAA8MwgAgAAAAAAAAAAAAAAAAAAAAAAAAAAAAAAAAAAAAAAAAAAAAAAAKjOu3cAAAAAOMnvAen7U3cAAO8BAAAAAPX7U3cRkWp39f///wAAAAAAAAAAAAAAAJABAAC9kWp31MfvAd2vc3cAABZ2yMfvAQAAAADQx+8BAAAAAAAAAABhuHJ3AAAAAAkAAADoyO8B6MjvAQACAAD8////AQAAAAAAAAAAAAAAAAAAAAAAAAAAAAAA0FNT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PCATAAAgAr0ts24D7jWetAy7d2hoJwIoAgAA0Ae+AQgCAADQB74BZAAAACwM7wEIAgAAGB4gE4CgHhOI5IcXAAAAAAAAAAAAAL4BAgAAAAAAAABBAAAAAAC+AXwCvgEAAAAA/AEAAJQTvgEAAAAAAAAgApATvgEAAIl38AXvAa5eiXdIOiATrl6JdwAAAAAAAAAAaAYhAmgGIQIEBu8BHy+nbgAAIAIAAAAA/AEAABQG7wHdLqduAAAAAAcAAAAAAAAAYbhyd/wBAAAHAAAAPAfvATwH7wEAAgAA/P///wEAAAAAAAAAAAAAAAAAAADQU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sX4AXvAcQH7wHO/FN3DQEAAAAAAADcDQpQAAAAAJYBAAAsAQAAuKAgAgEAAABogh4TAAAAAEAHTBcAAAAA4MYBAeAVTBcAAAAAQAdMF7CSuG4DAAAAuJK4bgEAAACwB1MXvGrrbr0ts24D7jWetAy7d2hoJwI0B+8B6ftTdwAA7wECAAAA9ftTdywM7wHg////AAAAAAAAAAAAAAAAkAEAAAAAAAEAAAAAYQByAGkAYQBsAAAAAAAAAAAAAAAAAAAABgAAAAAAAABhuHJ3AAAAAAYAAADkBu8B5AbvAQACAAD8////AQAAAAAAAAAAAAAAAAAAANBT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O8BraZUd2oMAAAYoO8BvBAhRLwQRAAAAAAAXk7FbmoMWv//////kCAAAApaCgDc8GsXAAAAALwQRP//////kCAAACFEAQAgBLUSAAAAAJw9pXZ5RFJ3vBAhRBS+aBcBAAAA/////wAAAACYzdEdhKTvAQAAAACYzdEdAABeF4pEUncgBLUSvBAhRAEAAAAUvmgXmM3RHQAAAAAAAAAAvBBEAISk7wG8EET//////5AgAAAhRAEAIAS1EgAAAACOJFZ3vBAhRBBTpxcRAAAA/////wAAAAAQAAAAAwEAAF3fAAAcAAABvBAhR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Khmberi ev erekhaneri tiv 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2022-12-20T13:51:07Z</cp:lastPrinted>
  <dcterms:created xsi:type="dcterms:W3CDTF">1996-10-14T23:33:00Z</dcterms:created>
  <dcterms:modified xsi:type="dcterms:W3CDTF">2022-12-20T13:51:12Z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F174A17865F1417EB68F5CBBA395AFC3</vt:lpwstr>
  </property>
  <property fmtid="{D5CDD505-2E9C-101B-9397-08002B2CF9AE}" pid="3" name="KSOProductBuildVer">
    <vt:lpwstr>1033-11.2.0.11380</vt:lpwstr>
  </property>
</Properties>
</file>